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F5B1B193-F56C-4A98-B4AD-B23FBF65DEC5}" xr6:coauthVersionLast="47" xr6:coauthVersionMax="47" xr10:uidLastSave="{00000000-0000-0000-0000-000000000000}"/>
  <bookViews>
    <workbookView xWindow="23880" yWindow="-120" windowWidth="29040" windowHeight="15720" activeTab="1" xr2:uid="{00000000-000D-0000-FFFF-FFFF00000000}"/>
  </bookViews>
  <sheets>
    <sheet name="GSCDC-8A" sheetId="6" r:id="rId1"/>
    <sheet name="GSCDC-8B" sheetId="12" r:id="rId2"/>
    <sheet name="GSCDC-8A (2)" sheetId="13" state="hidden" r:id="rId3"/>
    <sheet name="GSCDC-8B (2)" sheetId="14" state="hidden" r:id="rId4"/>
  </sheets>
  <definedNames>
    <definedName name="_xlnm._FilterDatabase" localSheetId="1" hidden="1">'GSCDC-8B'!$A$5:$B$43</definedName>
    <definedName name="_xlnm._FilterDatabase" localSheetId="3" hidden="1">'GSCDC-8B (2)'!$A$6:$K$44</definedName>
    <definedName name="_xlnm.Print_Area" localSheetId="0">'GSCDC-8A'!$A$1:$K$24</definedName>
    <definedName name="_xlnm.Print_Area" localSheetId="2">'GSCDC-8A (2)'!$A$1:$T$26</definedName>
    <definedName name="_xlnm.Print_Area" localSheetId="1">'GSCDC-8B'!$A$1:$K$43</definedName>
    <definedName name="_xlnm.Print_Area" localSheetId="3">'GSCDC-8B (2)'!$A$1:$T$44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3" i="14" l="1"/>
  <c r="O43" i="14"/>
  <c r="N43" i="14"/>
  <c r="M43" i="14"/>
  <c r="L43" i="14"/>
  <c r="T43" i="14" s="1"/>
  <c r="J43" i="14"/>
  <c r="I43" i="14"/>
  <c r="G43" i="14"/>
  <c r="F43" i="14"/>
  <c r="E43" i="14"/>
  <c r="D43" i="14"/>
  <c r="C43" i="14"/>
  <c r="K43" i="14" s="1"/>
  <c r="T42" i="14"/>
  <c r="S42" i="14"/>
  <c r="Q42" i="14"/>
  <c r="P42" i="14"/>
  <c r="J42" i="14"/>
  <c r="H42" i="14"/>
  <c r="G42" i="14"/>
  <c r="T41" i="14"/>
  <c r="S41" i="14"/>
  <c r="Q41" i="14"/>
  <c r="P41" i="14"/>
  <c r="K41" i="14"/>
  <c r="J41" i="14"/>
  <c r="H41" i="14"/>
  <c r="G41" i="14"/>
  <c r="T40" i="14"/>
  <c r="S40" i="14"/>
  <c r="Q40" i="14"/>
  <c r="P40" i="14"/>
  <c r="K40" i="14"/>
  <c r="J40" i="14"/>
  <c r="H40" i="14"/>
  <c r="G40" i="14"/>
  <c r="T39" i="14"/>
  <c r="S39" i="14"/>
  <c r="Q39" i="14"/>
  <c r="P39" i="14"/>
  <c r="K39" i="14"/>
  <c r="J39" i="14"/>
  <c r="H39" i="14"/>
  <c r="G39" i="14"/>
  <c r="T38" i="14"/>
  <c r="S38" i="14"/>
  <c r="Q38" i="14"/>
  <c r="P38" i="14"/>
  <c r="K38" i="14"/>
  <c r="J38" i="14"/>
  <c r="H38" i="14"/>
  <c r="G38" i="14"/>
  <c r="T37" i="14"/>
  <c r="S37" i="14"/>
  <c r="Q37" i="14"/>
  <c r="P37" i="14"/>
  <c r="K37" i="14"/>
  <c r="J37" i="14"/>
  <c r="H37" i="14"/>
  <c r="G37" i="14"/>
  <c r="T36" i="14"/>
  <c r="S36" i="14"/>
  <c r="Q36" i="14"/>
  <c r="P36" i="14"/>
  <c r="K36" i="14"/>
  <c r="J36" i="14"/>
  <c r="H36" i="14"/>
  <c r="G36" i="14"/>
  <c r="T35" i="14"/>
  <c r="S35" i="14"/>
  <c r="Q35" i="14"/>
  <c r="P35" i="14"/>
  <c r="K35" i="14"/>
  <c r="J35" i="14"/>
  <c r="H35" i="14"/>
  <c r="G35" i="14"/>
  <c r="T34" i="14"/>
  <c r="S34" i="14"/>
  <c r="Q34" i="14"/>
  <c r="P34" i="14"/>
  <c r="K34" i="14"/>
  <c r="J34" i="14"/>
  <c r="H34" i="14"/>
  <c r="G34" i="14"/>
  <c r="T33" i="14"/>
  <c r="S33" i="14"/>
  <c r="Q33" i="14"/>
  <c r="P33" i="14"/>
  <c r="K33" i="14"/>
  <c r="J33" i="14"/>
  <c r="H33" i="14"/>
  <c r="G33" i="14"/>
  <c r="T32" i="14"/>
  <c r="S32" i="14"/>
  <c r="Q32" i="14"/>
  <c r="P32" i="14"/>
  <c r="K32" i="14"/>
  <c r="J32" i="14"/>
  <c r="H32" i="14"/>
  <c r="G32" i="14"/>
  <c r="T31" i="14"/>
  <c r="S31" i="14"/>
  <c r="Q31" i="14"/>
  <c r="P31" i="14"/>
  <c r="K31" i="14"/>
  <c r="J31" i="14"/>
  <c r="H31" i="14"/>
  <c r="G31" i="14"/>
  <c r="T30" i="14"/>
  <c r="S30" i="14"/>
  <c r="Q30" i="14"/>
  <c r="P30" i="14"/>
  <c r="K30" i="14"/>
  <c r="J30" i="14"/>
  <c r="H30" i="14"/>
  <c r="G30" i="14"/>
  <c r="T29" i="14"/>
  <c r="S29" i="14"/>
  <c r="Q29" i="14"/>
  <c r="P29" i="14"/>
  <c r="K29" i="14"/>
  <c r="J29" i="14"/>
  <c r="H29" i="14"/>
  <c r="G29" i="14"/>
  <c r="T28" i="14"/>
  <c r="S28" i="14"/>
  <c r="Q28" i="14"/>
  <c r="P28" i="14"/>
  <c r="K28" i="14"/>
  <c r="J28" i="14"/>
  <c r="H28" i="14"/>
  <c r="G28" i="14"/>
  <c r="T27" i="14"/>
  <c r="S27" i="14"/>
  <c r="Q27" i="14"/>
  <c r="P27" i="14"/>
  <c r="K27" i="14"/>
  <c r="J27" i="14"/>
  <c r="H27" i="14"/>
  <c r="G27" i="14"/>
  <c r="T26" i="14"/>
  <c r="S26" i="14"/>
  <c r="Q26" i="14"/>
  <c r="P26" i="14"/>
  <c r="K26" i="14"/>
  <c r="J26" i="14"/>
  <c r="H26" i="14"/>
  <c r="G26" i="14"/>
  <c r="T25" i="14"/>
  <c r="S25" i="14"/>
  <c r="Q25" i="14"/>
  <c r="P25" i="14"/>
  <c r="K25" i="14"/>
  <c r="J25" i="14"/>
  <c r="H25" i="14"/>
  <c r="G25" i="14"/>
  <c r="T24" i="14"/>
  <c r="S24" i="14"/>
  <c r="Q24" i="14"/>
  <c r="P24" i="14"/>
  <c r="K24" i="14"/>
  <c r="J24" i="14"/>
  <c r="H24" i="14"/>
  <c r="G24" i="14"/>
  <c r="T23" i="14"/>
  <c r="S23" i="14"/>
  <c r="Q23" i="14"/>
  <c r="P23" i="14"/>
  <c r="K23" i="14"/>
  <c r="J23" i="14"/>
  <c r="H23" i="14"/>
  <c r="G23" i="14"/>
  <c r="T22" i="14"/>
  <c r="S22" i="14"/>
  <c r="Q22" i="14"/>
  <c r="P22" i="14"/>
  <c r="K22" i="14"/>
  <c r="J22" i="14"/>
  <c r="H22" i="14"/>
  <c r="G22" i="14"/>
  <c r="T21" i="14"/>
  <c r="S21" i="14"/>
  <c r="Q21" i="14"/>
  <c r="P21" i="14"/>
  <c r="K21" i="14"/>
  <c r="J21" i="14"/>
  <c r="H21" i="14"/>
  <c r="G21" i="14"/>
  <c r="T20" i="14"/>
  <c r="S20" i="14"/>
  <c r="Q20" i="14"/>
  <c r="P20" i="14"/>
  <c r="K20" i="14"/>
  <c r="J20" i="14"/>
  <c r="H20" i="14"/>
  <c r="G20" i="14"/>
  <c r="T19" i="14"/>
  <c r="S19" i="14"/>
  <c r="Q19" i="14"/>
  <c r="P19" i="14"/>
  <c r="K19" i="14"/>
  <c r="J19" i="14"/>
  <c r="H19" i="14"/>
  <c r="G19" i="14"/>
  <c r="T18" i="14"/>
  <c r="S18" i="14"/>
  <c r="Q18" i="14"/>
  <c r="P18" i="14"/>
  <c r="K18" i="14"/>
  <c r="J18" i="14"/>
  <c r="H18" i="14"/>
  <c r="G18" i="14"/>
  <c r="T17" i="14"/>
  <c r="S17" i="14"/>
  <c r="Q17" i="14"/>
  <c r="P17" i="14"/>
  <c r="K17" i="14"/>
  <c r="J17" i="14"/>
  <c r="H17" i="14"/>
  <c r="G17" i="14"/>
  <c r="T16" i="14"/>
  <c r="S16" i="14"/>
  <c r="Q16" i="14"/>
  <c r="P16" i="14"/>
  <c r="K16" i="14"/>
  <c r="J16" i="14"/>
  <c r="H16" i="14"/>
  <c r="G16" i="14"/>
  <c r="T15" i="14"/>
  <c r="S15" i="14"/>
  <c r="Q15" i="14"/>
  <c r="P15" i="14"/>
  <c r="K15" i="14"/>
  <c r="J15" i="14"/>
  <c r="H15" i="14"/>
  <c r="G15" i="14"/>
  <c r="T14" i="14"/>
  <c r="S14" i="14"/>
  <c r="Q14" i="14"/>
  <c r="P14" i="14"/>
  <c r="K14" i="14"/>
  <c r="J14" i="14"/>
  <c r="H14" i="14"/>
  <c r="G14" i="14"/>
  <c r="T13" i="14"/>
  <c r="S13" i="14"/>
  <c r="Q13" i="14"/>
  <c r="P13" i="14"/>
  <c r="K13" i="14"/>
  <c r="J13" i="14"/>
  <c r="H13" i="14"/>
  <c r="G13" i="14"/>
  <c r="T12" i="14"/>
  <c r="S12" i="14"/>
  <c r="Q12" i="14"/>
  <c r="P12" i="14"/>
  <c r="K12" i="14"/>
  <c r="J12" i="14"/>
  <c r="H12" i="14"/>
  <c r="G12" i="14"/>
  <c r="T11" i="14"/>
  <c r="S11" i="14"/>
  <c r="Q11" i="14"/>
  <c r="P11" i="14"/>
  <c r="K11" i="14"/>
  <c r="J11" i="14"/>
  <c r="H11" i="14"/>
  <c r="G11" i="14"/>
  <c r="T10" i="14"/>
  <c r="S10" i="14"/>
  <c r="Q10" i="14"/>
  <c r="P10" i="14"/>
  <c r="K10" i="14"/>
  <c r="J10" i="14"/>
  <c r="H10" i="14"/>
  <c r="G10" i="14"/>
  <c r="T9" i="14"/>
  <c r="S9" i="14"/>
  <c r="Q9" i="14"/>
  <c r="P9" i="14"/>
  <c r="K9" i="14"/>
  <c r="J9" i="14"/>
  <c r="H9" i="14"/>
  <c r="G9" i="14"/>
  <c r="T8" i="14"/>
  <c r="S8" i="14"/>
  <c r="S43" i="14" s="1"/>
  <c r="Q8" i="14"/>
  <c r="Q43" i="14" s="1"/>
  <c r="P8" i="14"/>
  <c r="P43" i="14" s="1"/>
  <c r="K8" i="14"/>
  <c r="J8" i="14"/>
  <c r="H8" i="14"/>
  <c r="H43" i="14" s="1"/>
  <c r="G8" i="14"/>
  <c r="L25" i="13"/>
  <c r="D25" i="13"/>
  <c r="C25" i="13"/>
  <c r="T24" i="13"/>
  <c r="S24" i="13"/>
  <c r="Q24" i="13"/>
  <c r="P24" i="13"/>
  <c r="K24" i="13"/>
  <c r="J24" i="13"/>
  <c r="H24" i="13"/>
  <c r="G24" i="13"/>
  <c r="R23" i="13"/>
  <c r="R25" i="13" s="1"/>
  <c r="O23" i="13"/>
  <c r="O25" i="13" s="1"/>
  <c r="N23" i="13"/>
  <c r="T23" i="13" s="1"/>
  <c r="M23" i="13"/>
  <c r="M25" i="13" s="1"/>
  <c r="L23" i="13"/>
  <c r="I23" i="13"/>
  <c r="I25" i="13" s="1"/>
  <c r="F23" i="13"/>
  <c r="H23" i="13" s="1"/>
  <c r="H25" i="13" s="1"/>
  <c r="E23" i="13"/>
  <c r="E25" i="13" s="1"/>
  <c r="K25" i="13" s="1"/>
  <c r="D23" i="13"/>
  <c r="C23" i="13"/>
  <c r="T22" i="13"/>
  <c r="S22" i="13"/>
  <c r="Q22" i="13"/>
  <c r="P22" i="13"/>
  <c r="K22" i="13"/>
  <c r="J22" i="13"/>
  <c r="H22" i="13"/>
  <c r="G22" i="13"/>
  <c r="T21" i="13"/>
  <c r="S21" i="13"/>
  <c r="Q21" i="13"/>
  <c r="P21" i="13"/>
  <c r="K21" i="13"/>
  <c r="J21" i="13"/>
  <c r="H21" i="13"/>
  <c r="G21" i="13"/>
  <c r="T20" i="13"/>
  <c r="S20" i="13"/>
  <c r="Q20" i="13"/>
  <c r="P20" i="13"/>
  <c r="K20" i="13"/>
  <c r="J20" i="13"/>
  <c r="H20" i="13"/>
  <c r="G20" i="13"/>
  <c r="T19" i="13"/>
  <c r="S19" i="13"/>
  <c r="Q19" i="13"/>
  <c r="P19" i="13"/>
  <c r="K19" i="13"/>
  <c r="J19" i="13"/>
  <c r="H19" i="13"/>
  <c r="G19" i="13"/>
  <c r="T18" i="13"/>
  <c r="S18" i="13"/>
  <c r="Q18" i="13"/>
  <c r="P18" i="13"/>
  <c r="K18" i="13"/>
  <c r="J18" i="13"/>
  <c r="H18" i="13"/>
  <c r="G18" i="13"/>
  <c r="T17" i="13"/>
  <c r="S17" i="13"/>
  <c r="Q17" i="13"/>
  <c r="P17" i="13"/>
  <c r="K17" i="13"/>
  <c r="J17" i="13"/>
  <c r="H17" i="13"/>
  <c r="G17" i="13"/>
  <c r="T16" i="13"/>
  <c r="S16" i="13"/>
  <c r="Q16" i="13"/>
  <c r="P16" i="13"/>
  <c r="K16" i="13"/>
  <c r="J16" i="13"/>
  <c r="H16" i="13"/>
  <c r="G16" i="13"/>
  <c r="T15" i="13"/>
  <c r="S15" i="13"/>
  <c r="Q15" i="13"/>
  <c r="P15" i="13"/>
  <c r="K15" i="13"/>
  <c r="J15" i="13"/>
  <c r="H15" i="13"/>
  <c r="G15" i="13"/>
  <c r="T14" i="13"/>
  <c r="S14" i="13"/>
  <c r="Q14" i="13"/>
  <c r="P14" i="13"/>
  <c r="K14" i="13"/>
  <c r="J14" i="13"/>
  <c r="H14" i="13"/>
  <c r="G14" i="13"/>
  <c r="T13" i="13"/>
  <c r="S13" i="13"/>
  <c r="Q13" i="13"/>
  <c r="P13" i="13"/>
  <c r="K13" i="13"/>
  <c r="J13" i="13"/>
  <c r="H13" i="13"/>
  <c r="G13" i="13"/>
  <c r="T12" i="13"/>
  <c r="S12" i="13"/>
  <c r="Q12" i="13"/>
  <c r="P12" i="13"/>
  <c r="K12" i="13"/>
  <c r="J12" i="13"/>
  <c r="H12" i="13"/>
  <c r="G12" i="13"/>
  <c r="T11" i="13"/>
  <c r="S11" i="13"/>
  <c r="Q11" i="13"/>
  <c r="P11" i="13"/>
  <c r="K11" i="13"/>
  <c r="J11" i="13"/>
  <c r="H11" i="13"/>
  <c r="G11" i="13"/>
  <c r="T10" i="13"/>
  <c r="S10" i="13"/>
  <c r="Q10" i="13"/>
  <c r="P10" i="13"/>
  <c r="K10" i="13"/>
  <c r="J10" i="13"/>
  <c r="H10" i="13"/>
  <c r="G10" i="13"/>
  <c r="T9" i="13"/>
  <c r="S9" i="13"/>
  <c r="Q9" i="13"/>
  <c r="P9" i="13"/>
  <c r="K9" i="13"/>
  <c r="J9" i="13"/>
  <c r="H9" i="13"/>
  <c r="G9" i="13"/>
  <c r="K40" i="12"/>
  <c r="J40" i="12"/>
  <c r="H40" i="12"/>
  <c r="G40" i="12"/>
  <c r="P23" i="13" l="1"/>
  <c r="P25" i="13" s="1"/>
  <c r="F25" i="13"/>
  <c r="N25" i="13"/>
  <c r="T25" i="13" s="1"/>
  <c r="Q23" i="13"/>
  <c r="Q25" i="13" s="1"/>
  <c r="J23" i="13"/>
  <c r="J25" i="13" s="1"/>
  <c r="K23" i="13"/>
  <c r="S23" i="13"/>
  <c r="S25" i="13" s="1"/>
  <c r="G23" i="13"/>
  <c r="G25" i="13" s="1"/>
  <c r="J22" i="6"/>
  <c r="J9" i="6"/>
  <c r="J11" i="6"/>
  <c r="J15" i="6"/>
  <c r="J16" i="6"/>
  <c r="J17" i="6"/>
  <c r="J19" i="6"/>
  <c r="J7" i="6"/>
  <c r="K22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J15" i="12"/>
  <c r="J23" i="12"/>
  <c r="J31" i="12"/>
  <c r="J39" i="12"/>
  <c r="J7" i="12"/>
  <c r="J8" i="12"/>
  <c r="J9" i="12"/>
  <c r="J10" i="12"/>
  <c r="J11" i="12"/>
  <c r="J12" i="12"/>
  <c r="J13" i="12"/>
  <c r="J14" i="12"/>
  <c r="J16" i="12"/>
  <c r="J17" i="12"/>
  <c r="J18" i="12"/>
  <c r="J19" i="12"/>
  <c r="J20" i="12"/>
  <c r="J21" i="12"/>
  <c r="J22" i="12"/>
  <c r="J24" i="12"/>
  <c r="J25" i="12"/>
  <c r="J26" i="12"/>
  <c r="J27" i="12"/>
  <c r="J28" i="12"/>
  <c r="J29" i="12"/>
  <c r="J30" i="12"/>
  <c r="J32" i="12"/>
  <c r="J33" i="12"/>
  <c r="J34" i="12"/>
  <c r="J35" i="12"/>
  <c r="J36" i="12"/>
  <c r="J37" i="12"/>
  <c r="J38" i="12"/>
  <c r="J41" i="12"/>
  <c r="F42" i="12"/>
  <c r="H22" i="6"/>
  <c r="G22" i="6"/>
  <c r="J20" i="6"/>
  <c r="H20" i="6"/>
  <c r="G20" i="6"/>
  <c r="H19" i="6"/>
  <c r="G19" i="6"/>
  <c r="H17" i="6"/>
  <c r="G17" i="6"/>
  <c r="H16" i="6"/>
  <c r="G16" i="6"/>
  <c r="H15" i="6"/>
  <c r="G15" i="6"/>
  <c r="J14" i="6"/>
  <c r="H14" i="6"/>
  <c r="G14" i="6"/>
  <c r="J13" i="6"/>
  <c r="H13" i="6"/>
  <c r="G13" i="6"/>
  <c r="J12" i="6"/>
  <c r="H12" i="6"/>
  <c r="G12" i="6"/>
  <c r="H11" i="6"/>
  <c r="G11" i="6"/>
  <c r="H9" i="6"/>
  <c r="G9" i="6"/>
  <c r="J8" i="6"/>
  <c r="H8" i="6"/>
  <c r="G8" i="6"/>
  <c r="H7" i="6"/>
  <c r="G7" i="6"/>
  <c r="I21" i="6" l="1"/>
  <c r="I23" i="6" s="1"/>
  <c r="G18" i="6"/>
  <c r="J18" i="6"/>
  <c r="H18" i="6"/>
  <c r="F21" i="6"/>
  <c r="F23" i="6" s="1"/>
  <c r="E21" i="6"/>
  <c r="G21" i="6" s="1"/>
  <c r="G23" i="6" s="1"/>
  <c r="G10" i="6"/>
  <c r="H10" i="6"/>
  <c r="D21" i="6"/>
  <c r="D23" i="6" s="1"/>
  <c r="J10" i="6"/>
  <c r="C21" i="6"/>
  <c r="C23" i="6" s="1"/>
  <c r="K7" i="6"/>
  <c r="J21" i="6" l="1"/>
  <c r="J23" i="6" s="1"/>
  <c r="H21" i="6"/>
  <c r="H23" i="6" s="1"/>
  <c r="E23" i="6"/>
  <c r="K23" i="6" s="1"/>
  <c r="K21" i="6"/>
  <c r="I42" i="12" l="1"/>
  <c r="E42" i="12"/>
  <c r="D42" i="12"/>
  <c r="C42" i="12"/>
  <c r="K41" i="12"/>
  <c r="H41" i="12"/>
  <c r="G41" i="12"/>
  <c r="K39" i="12"/>
  <c r="H39" i="12"/>
  <c r="G39" i="12"/>
  <c r="K38" i="12"/>
  <c r="H38" i="12"/>
  <c r="G38" i="12"/>
  <c r="K37" i="12"/>
  <c r="H37" i="12"/>
  <c r="G37" i="12"/>
  <c r="K36" i="12"/>
  <c r="H36" i="12"/>
  <c r="G36" i="12"/>
  <c r="K35" i="12"/>
  <c r="H35" i="12"/>
  <c r="G35" i="12"/>
  <c r="K34" i="12"/>
  <c r="H34" i="12"/>
  <c r="G34" i="12"/>
  <c r="K33" i="12"/>
  <c r="H33" i="12"/>
  <c r="G33" i="12"/>
  <c r="K32" i="12"/>
  <c r="H32" i="12"/>
  <c r="G32" i="12"/>
  <c r="K31" i="12"/>
  <c r="H31" i="12"/>
  <c r="G31" i="12"/>
  <c r="K30" i="12"/>
  <c r="H30" i="12"/>
  <c r="G30" i="12"/>
  <c r="K29" i="12"/>
  <c r="H29" i="12"/>
  <c r="G29" i="12"/>
  <c r="K28" i="12"/>
  <c r="H28" i="12"/>
  <c r="G28" i="12"/>
  <c r="K27" i="12"/>
  <c r="H27" i="12"/>
  <c r="G27" i="12"/>
  <c r="K26" i="12"/>
  <c r="H26" i="12"/>
  <c r="G26" i="12"/>
  <c r="K25" i="12"/>
  <c r="H25" i="12"/>
  <c r="G25" i="12"/>
  <c r="K24" i="12"/>
  <c r="H24" i="12"/>
  <c r="G24" i="12"/>
  <c r="K23" i="12"/>
  <c r="H23" i="12"/>
  <c r="G23" i="12"/>
  <c r="K22" i="12"/>
  <c r="H22" i="12"/>
  <c r="G22" i="12"/>
  <c r="K21" i="12"/>
  <c r="H21" i="12"/>
  <c r="G21" i="12"/>
  <c r="K20" i="12"/>
  <c r="H20" i="12"/>
  <c r="G20" i="12"/>
  <c r="K19" i="12"/>
  <c r="H19" i="12"/>
  <c r="G19" i="12"/>
  <c r="K18" i="12"/>
  <c r="H18" i="12"/>
  <c r="G18" i="12"/>
  <c r="K17" i="12"/>
  <c r="H17" i="12"/>
  <c r="G17" i="12"/>
  <c r="K16" i="12"/>
  <c r="H16" i="12"/>
  <c r="G16" i="12"/>
  <c r="K15" i="12"/>
  <c r="H15" i="12"/>
  <c r="G15" i="12"/>
  <c r="K14" i="12"/>
  <c r="H14" i="12"/>
  <c r="G14" i="12"/>
  <c r="K13" i="12"/>
  <c r="H13" i="12"/>
  <c r="G13" i="12"/>
  <c r="K12" i="12"/>
  <c r="H12" i="12"/>
  <c r="G12" i="12"/>
  <c r="K11" i="12"/>
  <c r="H11" i="12"/>
  <c r="G11" i="12"/>
  <c r="K10" i="12"/>
  <c r="H10" i="12"/>
  <c r="G10" i="12"/>
  <c r="K9" i="12"/>
  <c r="H9" i="12"/>
  <c r="G9" i="12"/>
  <c r="K8" i="12"/>
  <c r="H8" i="12"/>
  <c r="G8" i="12"/>
  <c r="K7" i="12"/>
  <c r="H7" i="12"/>
  <c r="G7" i="12"/>
  <c r="G42" i="12" l="1"/>
  <c r="K42" i="12"/>
  <c r="J42" i="12"/>
  <c r="H42" i="12"/>
</calcChain>
</file>

<file path=xl/sharedStrings.xml><?xml version="1.0" encoding="utf-8"?>
<sst xmlns="http://schemas.openxmlformats.org/spreadsheetml/2006/main" count="232" uniqueCount="77">
  <si>
    <t>Anand</t>
  </si>
  <si>
    <t>Banaskantha</t>
  </si>
  <si>
    <t>Botad</t>
  </si>
  <si>
    <t>Other Banks</t>
  </si>
  <si>
    <t>Target</t>
  </si>
  <si>
    <t>No.</t>
  </si>
  <si>
    <t>Amt.</t>
  </si>
  <si>
    <t>No</t>
  </si>
  <si>
    <t>Source: GSCEDC</t>
  </si>
  <si>
    <t>Sr. No.</t>
  </si>
  <si>
    <t>% Achievement</t>
  </si>
  <si>
    <t>Total</t>
  </si>
  <si>
    <t>Name of Bank</t>
  </si>
  <si>
    <t>Gujarat Gramin Bank</t>
  </si>
  <si>
    <t>Ahmedabad (R)</t>
  </si>
  <si>
    <t>Ahmedabad (U)</t>
  </si>
  <si>
    <t xml:space="preserve">Amreli </t>
  </si>
  <si>
    <t xml:space="preserve">Arvalli </t>
  </si>
  <si>
    <t xml:space="preserve">Bharuch </t>
  </si>
  <si>
    <t xml:space="preserve">Bhavnagar </t>
  </si>
  <si>
    <t xml:space="preserve">Dahod </t>
  </si>
  <si>
    <t xml:space="preserve">Dang </t>
  </si>
  <si>
    <t xml:space="preserve">Gandhinagar </t>
  </si>
  <si>
    <t xml:space="preserve">Gir-Somnath </t>
  </si>
  <si>
    <t xml:space="preserve">Jamnagar </t>
  </si>
  <si>
    <t xml:space="preserve">Junagadh </t>
  </si>
  <si>
    <t xml:space="preserve">Kheda </t>
  </si>
  <si>
    <t xml:space="preserve">Mahesana </t>
  </si>
  <si>
    <t xml:space="preserve">Mahisagar </t>
  </si>
  <si>
    <t xml:space="preserve">Morbi </t>
  </si>
  <si>
    <t xml:space="preserve">Narmada </t>
  </si>
  <si>
    <t xml:space="preserve">Navsari </t>
  </si>
  <si>
    <t xml:space="preserve">Panchmahal </t>
  </si>
  <si>
    <t xml:space="preserve">Patan </t>
  </si>
  <si>
    <t xml:space="preserve">Porbandar </t>
  </si>
  <si>
    <t xml:space="preserve">Rajkot </t>
  </si>
  <si>
    <t xml:space="preserve">Surat </t>
  </si>
  <si>
    <t xml:space="preserve">Surendranagar </t>
  </si>
  <si>
    <t xml:space="preserve">Tapi </t>
  </si>
  <si>
    <t xml:space="preserve">Vadodara </t>
  </si>
  <si>
    <t xml:space="preserve">Valsad </t>
  </si>
  <si>
    <t>Canara Bank</t>
  </si>
  <si>
    <t>Devbhumi Dwarka</t>
  </si>
  <si>
    <t>Total of Member Banks</t>
  </si>
  <si>
    <t>Grand Total</t>
  </si>
  <si>
    <t xml:space="preserve">              Annexure - 40</t>
  </si>
  <si>
    <t xml:space="preserve">                     </t>
  </si>
  <si>
    <t>Annexure - 40</t>
  </si>
  <si>
    <t xml:space="preserve">Chotaudepur </t>
  </si>
  <si>
    <t>Kutch-bhuj</t>
  </si>
  <si>
    <t>Sabarkantha</t>
  </si>
  <si>
    <t>Bank of Baroda</t>
  </si>
  <si>
    <t>Bank of India</t>
  </si>
  <si>
    <t>Bank of Maharastra</t>
  </si>
  <si>
    <t>Central Bank Of India</t>
  </si>
  <si>
    <t>Indian Bank</t>
  </si>
  <si>
    <t>Indian Overseas Bank</t>
  </si>
  <si>
    <t>Punjab National Bank</t>
  </si>
  <si>
    <t>State Bank of India</t>
  </si>
  <si>
    <t>UCO Bank</t>
  </si>
  <si>
    <t>Union Bank of India</t>
  </si>
  <si>
    <t>HDFC Bank</t>
  </si>
  <si>
    <t>ICICI Bank</t>
  </si>
  <si>
    <t>Performance of F.Y. 2025-26</t>
  </si>
  <si>
    <t>Performance of F.Y. 2026-27</t>
  </si>
  <si>
    <t>Applications</t>
  </si>
  <si>
    <t>Sponsored</t>
  </si>
  <si>
    <t>Sanctioned</t>
  </si>
  <si>
    <t>Disbursed</t>
  </si>
  <si>
    <t>Pending</t>
  </si>
  <si>
    <t>Rejected / Returned</t>
  </si>
  <si>
    <t>Vav-Tharad</t>
  </si>
  <si>
    <t>Districtwise Details of Loan Applications Sponsored and Disposed under Bankable Scheme of Gujarat Scheduled Caste Development Corporation as of quarter ended June - 2026</t>
  </si>
  <si>
    <t>Bankwise Details of Loan Applications Sponsored and Disposed under Bankable Scheme of Gujarat Scheduled Caste Development Corporation as of quarter ended June - 2026</t>
  </si>
  <si>
    <t>Amt.: Rs. in Lakhs</t>
  </si>
  <si>
    <t>Districtwise Details of Loan Applications Sponsored and Disposed under Bankable Scheme of Gujarat Scheduled Caste Development Corporation (GSCDC) as of quarter ended June - 2026</t>
  </si>
  <si>
    <t>Bankwise Details of Loan Applications Sponsored and Disposed under Bankable Scheme of Gujarat Scheduled Caste Development Corporation (GSCDC) as of quarter ended June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</si>
</sst>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 Black"/>
      <family val="2"/>
    </font>
    <font>
      <sz val="11"/>
      <name val="Calibri"/>
      <family val="2"/>
      <scheme val="minor"/>
    </font>
    <font>
      <sz val="16"/>
      <name val="Arial Black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.5"/>
      <name val="Arial"/>
      <family val="2"/>
    </font>
    <font>
      <b/>
      <sz val="13"/>
      <name val="Arial"/>
      <family val="2"/>
    </font>
    <font>
      <b/>
      <sz val="12"/>
      <name val="Calibri"/>
      <family val="2"/>
      <scheme val="minor"/>
    </font>
    <font>
      <sz val="12"/>
      <color rgb="FFFF0000"/>
      <name val="Arial Black"/>
      <family val="2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sz val="28"/>
      <name val="Arial Blac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7" fillId="0" borderId="1" xfId="0" applyFont="1" applyBorder="1"/>
    <xf numFmtId="0" fontId="4" fillId="0" borderId="1" xfId="0" applyFont="1" applyBorder="1"/>
    <xf numFmtId="2" fontId="7" fillId="0" borderId="1" xfId="0" applyNumberFormat="1" applyFont="1" applyBorder="1"/>
    <xf numFmtId="0" fontId="13" fillId="0" borderId="0" xfId="0" applyFont="1"/>
    <xf numFmtId="0" fontId="12" fillId="0" borderId="0" xfId="0" applyFont="1"/>
    <xf numFmtId="0" fontId="4" fillId="0" borderId="0" xfId="0" applyFont="1"/>
    <xf numFmtId="2" fontId="7" fillId="0" borderId="1" xfId="1" applyNumberFormat="1" applyFont="1" applyBorder="1"/>
    <xf numFmtId="0" fontId="7" fillId="0" borderId="4" xfId="0" applyFont="1" applyBorder="1" applyAlignment="1">
      <alignment horizontal="center" vertical="center" wrapText="1"/>
    </xf>
    <xf numFmtId="1" fontId="7" fillId="0" borderId="1" xfId="0" applyNumberFormat="1" applyFont="1" applyBorder="1"/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0" fontId="11" fillId="0" borderId="0" xfId="0" applyFont="1"/>
    <xf numFmtId="0" fontId="10" fillId="0" borderId="2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</cellXfs>
  <cellStyles count="19">
    <cellStyle name="Normal" xfId="0" builtinId="0"/>
    <cellStyle name="Normal 2" xfId="2" xr:uid="{00000000-0005-0000-0000-000001000000}"/>
    <cellStyle name="Normal 2 10" xfId="3" xr:uid="{00000000-0005-0000-0000-000002000000}"/>
    <cellStyle name="Normal 2 11" xfId="4" xr:uid="{00000000-0005-0000-0000-000003000000}"/>
    <cellStyle name="Normal 2 12" xfId="5" xr:uid="{00000000-0005-0000-0000-000004000000}"/>
    <cellStyle name="Normal 2 13" xfId="6" xr:uid="{00000000-0005-0000-0000-000005000000}"/>
    <cellStyle name="Normal 2 14" xfId="7" xr:uid="{00000000-0005-0000-0000-000006000000}"/>
    <cellStyle name="Normal 2 15" xfId="8" xr:uid="{00000000-0005-0000-0000-000007000000}"/>
    <cellStyle name="Normal 2 16" xfId="9" xr:uid="{00000000-0005-0000-0000-000008000000}"/>
    <cellStyle name="Normal 2 2" xfId="10" xr:uid="{00000000-0005-0000-0000-000009000000}"/>
    <cellStyle name="Normal 2 3" xfId="11" xr:uid="{00000000-0005-0000-0000-00000A000000}"/>
    <cellStyle name="Normal 2 4" xfId="12" xr:uid="{00000000-0005-0000-0000-00000B000000}"/>
    <cellStyle name="Normal 2 5" xfId="13" xr:uid="{00000000-0005-0000-0000-00000C000000}"/>
    <cellStyle name="Normal 2 6" xfId="14" xr:uid="{00000000-0005-0000-0000-00000D000000}"/>
    <cellStyle name="Normal 2 7" xfId="15" xr:uid="{00000000-0005-0000-0000-00000E000000}"/>
    <cellStyle name="Normal 2 8" xfId="16" xr:uid="{00000000-0005-0000-0000-00000F000000}"/>
    <cellStyle name="Normal 2 9" xfId="17" xr:uid="{00000000-0005-0000-0000-000010000000}"/>
    <cellStyle name="Normal 3" xfId="18" xr:uid="{00000000-0005-0000-0000-000011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K24"/>
  <sheetViews>
    <sheetView view="pageBreakPreview" zoomScaleSheetLayoutView="100" workbookViewId="0">
      <pane xSplit="2" ySplit="6" topLeftCell="C13" activePane="bottomRight" state="frozen"/>
      <selection activeCell="R25" sqref="R25"/>
      <selection pane="topRight" activeCell="R25" sqref="R25"/>
      <selection pane="bottomLeft" activeCell="R25" sqref="R25"/>
      <selection pane="bottomRight" sqref="A1:K1"/>
    </sheetView>
  </sheetViews>
  <sheetFormatPr defaultRowHeight="15" x14ac:dyDescent="0.25"/>
  <cols>
    <col min="1" max="1" width="7.140625" style="1" bestFit="1" customWidth="1"/>
    <col min="2" max="2" width="26.5703125" style="1" customWidth="1"/>
    <col min="3" max="3" width="9" style="1" customWidth="1"/>
    <col min="4" max="4" width="12" style="1" customWidth="1"/>
    <col min="5" max="5" width="8.7109375" style="1" customWidth="1"/>
    <col min="6" max="6" width="10.140625" style="1" customWidth="1"/>
    <col min="7" max="7" width="8.42578125" style="1" customWidth="1"/>
    <col min="8" max="8" width="9.7109375" style="1" customWidth="1"/>
    <col min="9" max="9" width="13.42578125" style="1" customWidth="1"/>
    <col min="10" max="10" width="13.28515625" style="1" customWidth="1"/>
    <col min="11" max="11" width="14.42578125" style="1" customWidth="1"/>
    <col min="12" max="16384" width="9.140625" style="1"/>
  </cols>
  <sheetData>
    <row r="1" spans="1:11" ht="42.75" x14ac:dyDescent="0.8">
      <c r="A1" s="24" t="s">
        <v>47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45" customHeight="1" x14ac:dyDescent="0.25">
      <c r="A2" s="25" t="s">
        <v>76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8.75" customHeight="1" x14ac:dyDescent="0.25">
      <c r="B3" s="20" t="s">
        <v>46</v>
      </c>
      <c r="J3" s="32" t="s">
        <v>74</v>
      </c>
      <c r="K3" s="32"/>
    </row>
    <row r="4" spans="1:11" ht="18.75" customHeight="1" x14ac:dyDescent="0.25">
      <c r="A4" s="26" t="s">
        <v>9</v>
      </c>
      <c r="B4" s="26" t="s">
        <v>12</v>
      </c>
      <c r="C4" s="26" t="s">
        <v>4</v>
      </c>
      <c r="D4" s="29" t="s">
        <v>65</v>
      </c>
      <c r="E4" s="30"/>
      <c r="F4" s="30"/>
      <c r="G4" s="30"/>
      <c r="H4" s="30"/>
      <c r="I4" s="30"/>
      <c r="J4" s="31"/>
      <c r="K4" s="26" t="s">
        <v>10</v>
      </c>
    </row>
    <row r="5" spans="1:11" ht="30" x14ac:dyDescent="0.25">
      <c r="A5" s="27"/>
      <c r="B5" s="27"/>
      <c r="C5" s="28"/>
      <c r="D5" s="3" t="s">
        <v>66</v>
      </c>
      <c r="E5" s="23" t="s">
        <v>67</v>
      </c>
      <c r="F5" s="23"/>
      <c r="G5" s="23" t="s">
        <v>68</v>
      </c>
      <c r="H5" s="23"/>
      <c r="I5" s="3" t="s">
        <v>70</v>
      </c>
      <c r="J5" s="3" t="s">
        <v>69</v>
      </c>
      <c r="K5" s="27"/>
    </row>
    <row r="6" spans="1:11" x14ac:dyDescent="0.25">
      <c r="A6" s="28"/>
      <c r="B6" s="28"/>
      <c r="C6" s="3" t="s">
        <v>5</v>
      </c>
      <c r="D6" s="3" t="s">
        <v>5</v>
      </c>
      <c r="E6" s="3" t="s">
        <v>5</v>
      </c>
      <c r="F6" s="3" t="s">
        <v>6</v>
      </c>
      <c r="G6" s="3" t="s">
        <v>5</v>
      </c>
      <c r="H6" s="3" t="s">
        <v>6</v>
      </c>
      <c r="I6" s="3" t="s">
        <v>7</v>
      </c>
      <c r="J6" s="3" t="s">
        <v>5</v>
      </c>
      <c r="K6" s="28"/>
    </row>
    <row r="7" spans="1:11" x14ac:dyDescent="0.25">
      <c r="A7" s="2">
        <v>1</v>
      </c>
      <c r="B7" s="5" t="s">
        <v>51</v>
      </c>
      <c r="C7" s="5">
        <v>1777</v>
      </c>
      <c r="D7" s="5">
        <v>123</v>
      </c>
      <c r="E7" s="5">
        <v>10</v>
      </c>
      <c r="F7" s="7">
        <v>15.53</v>
      </c>
      <c r="G7" s="5">
        <f t="shared" ref="G7:G22" si="0">E7</f>
        <v>10</v>
      </c>
      <c r="H7" s="7">
        <f t="shared" ref="H7:H22" si="1">F7</f>
        <v>15.53</v>
      </c>
      <c r="I7" s="5">
        <v>4</v>
      </c>
      <c r="J7" s="5">
        <f t="shared" ref="J7:J22" si="2">D7-E7-I7</f>
        <v>109</v>
      </c>
      <c r="K7" s="11">
        <f>(E7/C7)*100</f>
        <v>0.56274620146314014</v>
      </c>
    </row>
    <row r="8" spans="1:11" x14ac:dyDescent="0.25">
      <c r="A8" s="2">
        <v>2</v>
      </c>
      <c r="B8" s="5" t="s">
        <v>52</v>
      </c>
      <c r="C8" s="5">
        <v>267</v>
      </c>
      <c r="D8" s="5">
        <v>45</v>
      </c>
      <c r="E8" s="5">
        <v>1</v>
      </c>
      <c r="F8" s="7">
        <v>1.1000000000000001</v>
      </c>
      <c r="G8" s="5">
        <f t="shared" si="0"/>
        <v>1</v>
      </c>
      <c r="H8" s="7">
        <f t="shared" si="1"/>
        <v>1.1000000000000001</v>
      </c>
      <c r="I8" s="5">
        <v>0</v>
      </c>
      <c r="J8" s="5">
        <f t="shared" si="2"/>
        <v>44</v>
      </c>
      <c r="K8" s="11">
        <f t="shared" ref="K8:K23" si="3">(E8/C8)*100</f>
        <v>0.37453183520599254</v>
      </c>
    </row>
    <row r="9" spans="1:11" x14ac:dyDescent="0.25">
      <c r="A9" s="2">
        <v>3</v>
      </c>
      <c r="B9" s="5" t="s">
        <v>53</v>
      </c>
      <c r="C9" s="5">
        <v>43</v>
      </c>
      <c r="D9" s="5">
        <v>3</v>
      </c>
      <c r="E9" s="5">
        <v>0</v>
      </c>
      <c r="F9" s="7">
        <v>0</v>
      </c>
      <c r="G9" s="5">
        <f t="shared" si="0"/>
        <v>0</v>
      </c>
      <c r="H9" s="7">
        <f t="shared" si="1"/>
        <v>0</v>
      </c>
      <c r="I9" s="5">
        <v>0</v>
      </c>
      <c r="J9" s="5">
        <f t="shared" si="2"/>
        <v>3</v>
      </c>
      <c r="K9" s="11">
        <f t="shared" si="3"/>
        <v>0</v>
      </c>
    </row>
    <row r="10" spans="1:11" x14ac:dyDescent="0.25">
      <c r="A10" s="2">
        <v>4</v>
      </c>
      <c r="B10" s="5" t="s">
        <v>41</v>
      </c>
      <c r="C10" s="5">
        <v>123</v>
      </c>
      <c r="D10" s="5">
        <v>9</v>
      </c>
      <c r="E10" s="5">
        <v>0</v>
      </c>
      <c r="F10" s="7">
        <v>0</v>
      </c>
      <c r="G10" s="5">
        <f t="shared" si="0"/>
        <v>0</v>
      </c>
      <c r="H10" s="7">
        <f t="shared" si="1"/>
        <v>0</v>
      </c>
      <c r="I10" s="5">
        <v>0</v>
      </c>
      <c r="J10" s="5">
        <f t="shared" si="2"/>
        <v>9</v>
      </c>
      <c r="K10" s="11">
        <f t="shared" si="3"/>
        <v>0</v>
      </c>
    </row>
    <row r="11" spans="1:11" x14ac:dyDescent="0.25">
      <c r="A11" s="2">
        <v>5</v>
      </c>
      <c r="B11" s="5" t="s">
        <v>54</v>
      </c>
      <c r="C11" s="5">
        <v>312</v>
      </c>
      <c r="D11" s="5">
        <v>21</v>
      </c>
      <c r="E11" s="5">
        <v>0</v>
      </c>
      <c r="F11" s="7">
        <v>0</v>
      </c>
      <c r="G11" s="5">
        <f t="shared" si="0"/>
        <v>0</v>
      </c>
      <c r="H11" s="7">
        <f t="shared" si="1"/>
        <v>0</v>
      </c>
      <c r="I11" s="5">
        <v>0</v>
      </c>
      <c r="J11" s="5">
        <f t="shared" si="2"/>
        <v>21</v>
      </c>
      <c r="K11" s="11">
        <f t="shared" si="3"/>
        <v>0</v>
      </c>
    </row>
    <row r="12" spans="1:11" x14ac:dyDescent="0.25">
      <c r="A12" s="2">
        <v>6</v>
      </c>
      <c r="B12" s="5" t="s">
        <v>55</v>
      </c>
      <c r="C12" s="5">
        <v>68</v>
      </c>
      <c r="D12" s="5">
        <v>2</v>
      </c>
      <c r="E12" s="5">
        <v>0</v>
      </c>
      <c r="F12" s="7">
        <v>0</v>
      </c>
      <c r="G12" s="5">
        <f t="shared" si="0"/>
        <v>0</v>
      </c>
      <c r="H12" s="7">
        <f t="shared" si="1"/>
        <v>0</v>
      </c>
      <c r="I12" s="5">
        <v>0</v>
      </c>
      <c r="J12" s="5">
        <f t="shared" si="2"/>
        <v>2</v>
      </c>
      <c r="K12" s="11">
        <f t="shared" si="3"/>
        <v>0</v>
      </c>
    </row>
    <row r="13" spans="1:11" x14ac:dyDescent="0.25">
      <c r="A13" s="2">
        <v>7</v>
      </c>
      <c r="B13" s="5" t="s">
        <v>56</v>
      </c>
      <c r="C13" s="5">
        <v>56</v>
      </c>
      <c r="D13" s="5">
        <v>1</v>
      </c>
      <c r="E13" s="5">
        <v>0</v>
      </c>
      <c r="F13" s="7">
        <v>0</v>
      </c>
      <c r="G13" s="5">
        <f t="shared" si="0"/>
        <v>0</v>
      </c>
      <c r="H13" s="7">
        <f t="shared" si="1"/>
        <v>0</v>
      </c>
      <c r="I13" s="5">
        <v>0</v>
      </c>
      <c r="J13" s="5">
        <f t="shared" si="2"/>
        <v>1</v>
      </c>
      <c r="K13" s="11">
        <f t="shared" si="3"/>
        <v>0</v>
      </c>
    </row>
    <row r="14" spans="1:11" x14ac:dyDescent="0.25">
      <c r="A14" s="2">
        <v>8</v>
      </c>
      <c r="B14" s="5" t="s">
        <v>57</v>
      </c>
      <c r="C14" s="5">
        <v>155</v>
      </c>
      <c r="D14" s="5">
        <v>3</v>
      </c>
      <c r="E14" s="5">
        <v>1</v>
      </c>
      <c r="F14" s="7">
        <v>1</v>
      </c>
      <c r="G14" s="5">
        <f t="shared" si="0"/>
        <v>1</v>
      </c>
      <c r="H14" s="7">
        <f t="shared" si="1"/>
        <v>1</v>
      </c>
      <c r="I14" s="5">
        <v>0</v>
      </c>
      <c r="J14" s="5">
        <f t="shared" si="2"/>
        <v>2</v>
      </c>
      <c r="K14" s="11">
        <f t="shared" si="3"/>
        <v>0.64516129032258063</v>
      </c>
    </row>
    <row r="15" spans="1:11" x14ac:dyDescent="0.25">
      <c r="A15" s="2">
        <v>9</v>
      </c>
      <c r="B15" s="5" t="s">
        <v>58</v>
      </c>
      <c r="C15" s="5">
        <v>1300</v>
      </c>
      <c r="D15" s="5">
        <v>310</v>
      </c>
      <c r="E15" s="5">
        <v>6</v>
      </c>
      <c r="F15" s="7">
        <v>8.6829999999999998</v>
      </c>
      <c r="G15" s="5">
        <f t="shared" si="0"/>
        <v>6</v>
      </c>
      <c r="H15" s="7">
        <f t="shared" si="1"/>
        <v>8.6829999999999998</v>
      </c>
      <c r="I15" s="5">
        <v>2</v>
      </c>
      <c r="J15" s="5">
        <f t="shared" si="2"/>
        <v>302</v>
      </c>
      <c r="K15" s="11">
        <f t="shared" si="3"/>
        <v>0.46153846153846156</v>
      </c>
    </row>
    <row r="16" spans="1:11" x14ac:dyDescent="0.25">
      <c r="A16" s="2">
        <v>10</v>
      </c>
      <c r="B16" s="5" t="s">
        <v>59</v>
      </c>
      <c r="C16" s="5">
        <v>72</v>
      </c>
      <c r="D16" s="5">
        <v>6</v>
      </c>
      <c r="E16" s="5">
        <v>0</v>
      </c>
      <c r="F16" s="7">
        <v>1</v>
      </c>
      <c r="G16" s="5">
        <f t="shared" si="0"/>
        <v>0</v>
      </c>
      <c r="H16" s="7">
        <f t="shared" si="1"/>
        <v>1</v>
      </c>
      <c r="I16" s="5">
        <v>0</v>
      </c>
      <c r="J16" s="5">
        <f t="shared" si="2"/>
        <v>6</v>
      </c>
      <c r="K16" s="11">
        <f t="shared" si="3"/>
        <v>0</v>
      </c>
    </row>
    <row r="17" spans="1:11" x14ac:dyDescent="0.25">
      <c r="A17" s="2">
        <v>11</v>
      </c>
      <c r="B17" s="5" t="s">
        <v>60</v>
      </c>
      <c r="C17" s="5">
        <v>283</v>
      </c>
      <c r="D17" s="5">
        <v>42</v>
      </c>
      <c r="E17" s="5">
        <v>6</v>
      </c>
      <c r="F17" s="7">
        <v>0</v>
      </c>
      <c r="G17" s="5">
        <f t="shared" si="0"/>
        <v>6</v>
      </c>
      <c r="H17" s="7">
        <f t="shared" si="1"/>
        <v>0</v>
      </c>
      <c r="I17" s="5">
        <v>0</v>
      </c>
      <c r="J17" s="5">
        <f t="shared" si="2"/>
        <v>36</v>
      </c>
      <c r="K17" s="11">
        <f t="shared" si="3"/>
        <v>2.1201413427561837</v>
      </c>
    </row>
    <row r="18" spans="1:11" x14ac:dyDescent="0.25">
      <c r="A18" s="2">
        <v>12</v>
      </c>
      <c r="B18" s="5" t="s">
        <v>13</v>
      </c>
      <c r="C18" s="5">
        <v>491</v>
      </c>
      <c r="D18" s="5">
        <v>63</v>
      </c>
      <c r="E18" s="5">
        <v>20</v>
      </c>
      <c r="F18" s="7">
        <v>6.6</v>
      </c>
      <c r="G18" s="5">
        <f t="shared" si="0"/>
        <v>20</v>
      </c>
      <c r="H18" s="7">
        <f t="shared" si="1"/>
        <v>6.6</v>
      </c>
      <c r="I18" s="5">
        <v>3</v>
      </c>
      <c r="J18" s="5">
        <f t="shared" si="2"/>
        <v>40</v>
      </c>
      <c r="K18" s="11">
        <f t="shared" si="3"/>
        <v>4.0733197556008145</v>
      </c>
    </row>
    <row r="19" spans="1:11" x14ac:dyDescent="0.25">
      <c r="A19" s="2">
        <v>13</v>
      </c>
      <c r="B19" s="5" t="s">
        <v>61</v>
      </c>
      <c r="C19" s="5">
        <v>5</v>
      </c>
      <c r="D19" s="5">
        <v>0</v>
      </c>
      <c r="E19" s="5">
        <v>0</v>
      </c>
      <c r="F19" s="7">
        <v>0</v>
      </c>
      <c r="G19" s="5">
        <f t="shared" si="0"/>
        <v>0</v>
      </c>
      <c r="H19" s="7">
        <f t="shared" si="1"/>
        <v>0</v>
      </c>
      <c r="I19" s="5">
        <v>0</v>
      </c>
      <c r="J19" s="5">
        <f t="shared" si="2"/>
        <v>0</v>
      </c>
      <c r="K19" s="11">
        <f t="shared" si="3"/>
        <v>0</v>
      </c>
    </row>
    <row r="20" spans="1:11" x14ac:dyDescent="0.25">
      <c r="A20" s="2">
        <v>14</v>
      </c>
      <c r="B20" s="5" t="s">
        <v>62</v>
      </c>
      <c r="C20" s="5">
        <v>1</v>
      </c>
      <c r="D20" s="5">
        <v>0</v>
      </c>
      <c r="E20" s="5">
        <v>0</v>
      </c>
      <c r="F20" s="7">
        <v>0</v>
      </c>
      <c r="G20" s="5">
        <f t="shared" si="0"/>
        <v>0</v>
      </c>
      <c r="H20" s="7">
        <f t="shared" si="1"/>
        <v>0</v>
      </c>
      <c r="I20" s="5">
        <v>0</v>
      </c>
      <c r="J20" s="5">
        <f t="shared" si="2"/>
        <v>0</v>
      </c>
      <c r="K20" s="11">
        <f t="shared" si="3"/>
        <v>0</v>
      </c>
    </row>
    <row r="21" spans="1:11" ht="15.75" x14ac:dyDescent="0.25">
      <c r="A21" s="22" t="s">
        <v>43</v>
      </c>
      <c r="B21" s="22"/>
      <c r="C21" s="5">
        <f>SUM(C7:C20)</f>
        <v>4953</v>
      </c>
      <c r="D21" s="5">
        <f t="shared" ref="D21:F21" si="4">SUM(D7:D20)</f>
        <v>628</v>
      </c>
      <c r="E21" s="5">
        <f t="shared" si="4"/>
        <v>44</v>
      </c>
      <c r="F21" s="5">
        <f t="shared" si="4"/>
        <v>33.912999999999997</v>
      </c>
      <c r="G21" s="5">
        <f t="shared" si="0"/>
        <v>44</v>
      </c>
      <c r="H21" s="7">
        <f t="shared" si="1"/>
        <v>33.912999999999997</v>
      </c>
      <c r="I21" s="5">
        <f t="shared" ref="I21" si="5">SUM(I7:I20)</f>
        <v>9</v>
      </c>
      <c r="J21" s="5">
        <f t="shared" si="2"/>
        <v>575</v>
      </c>
      <c r="K21" s="11">
        <f t="shared" si="3"/>
        <v>0.88835049464970717</v>
      </c>
    </row>
    <row r="22" spans="1:11" x14ac:dyDescent="0.25">
      <c r="A22" s="2">
        <v>15</v>
      </c>
      <c r="B22" s="5" t="s">
        <v>3</v>
      </c>
      <c r="C22" s="5">
        <v>47</v>
      </c>
      <c r="D22" s="5">
        <v>14</v>
      </c>
      <c r="E22" s="5">
        <v>0</v>
      </c>
      <c r="F22" s="7">
        <v>0</v>
      </c>
      <c r="G22" s="5">
        <f t="shared" si="0"/>
        <v>0</v>
      </c>
      <c r="H22" s="7">
        <f t="shared" si="1"/>
        <v>0</v>
      </c>
      <c r="I22" s="5">
        <v>0</v>
      </c>
      <c r="J22" s="5">
        <f t="shared" si="2"/>
        <v>14</v>
      </c>
      <c r="K22" s="11">
        <f t="shared" si="3"/>
        <v>0</v>
      </c>
    </row>
    <row r="23" spans="1:11" s="10" customFormat="1" ht="19.5" x14ac:dyDescent="0.4">
      <c r="A23" s="21" t="s">
        <v>44</v>
      </c>
      <c r="B23" s="21"/>
      <c r="C23" s="6">
        <f>SUM(C21:C22)</f>
        <v>5000</v>
      </c>
      <c r="D23" s="6">
        <f t="shared" ref="D23:J23" si="6">SUM(D21:D22)</f>
        <v>642</v>
      </c>
      <c r="E23" s="6">
        <f t="shared" si="6"/>
        <v>44</v>
      </c>
      <c r="F23" s="6">
        <f t="shared" si="6"/>
        <v>33.912999999999997</v>
      </c>
      <c r="G23" s="6">
        <f t="shared" si="6"/>
        <v>44</v>
      </c>
      <c r="H23" s="6">
        <f t="shared" si="6"/>
        <v>33.912999999999997</v>
      </c>
      <c r="I23" s="6">
        <f t="shared" si="6"/>
        <v>9</v>
      </c>
      <c r="J23" s="6">
        <f t="shared" si="6"/>
        <v>589</v>
      </c>
      <c r="K23" s="6">
        <f t="shared" si="3"/>
        <v>0.88</v>
      </c>
    </row>
    <row r="24" spans="1:11" ht="15.75" x14ac:dyDescent="0.25">
      <c r="A24" s="18" t="s">
        <v>8</v>
      </c>
    </row>
  </sheetData>
  <sortState xmlns:xlrd2="http://schemas.microsoft.com/office/spreadsheetml/2017/richdata2" ref="B7:B21">
    <sortCondition ref="B7:B21"/>
  </sortState>
  <mergeCells count="12">
    <mergeCell ref="A23:B23"/>
    <mergeCell ref="A21:B21"/>
    <mergeCell ref="E5:F5"/>
    <mergeCell ref="G5:H5"/>
    <mergeCell ref="A1:K1"/>
    <mergeCell ref="A2:K2"/>
    <mergeCell ref="B4:B6"/>
    <mergeCell ref="A4:A6"/>
    <mergeCell ref="C4:C5"/>
    <mergeCell ref="D4:J4"/>
    <mergeCell ref="K4:K6"/>
    <mergeCell ref="J3:K3"/>
  </mergeCells>
  <printOptions horizontalCentered="1" verticalCentered="1"/>
  <pageMargins left="0.74803149606299213" right="0.70866141732283472" top="0.82677165354330717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K43"/>
  <sheetViews>
    <sheetView tabSelected="1" view="pageBreakPreview" zoomScaleSheetLayoutView="100" workbookViewId="0">
      <pane xSplit="2" ySplit="6" topLeftCell="C7" activePane="bottomRight" state="frozen"/>
      <selection activeCell="R25" sqref="R25"/>
      <selection pane="topRight" activeCell="R25" sqref="R25"/>
      <selection pane="bottomLeft" activeCell="R25" sqref="R25"/>
      <selection pane="bottomRight" sqref="A1:K1"/>
    </sheetView>
  </sheetViews>
  <sheetFormatPr defaultRowHeight="15" x14ac:dyDescent="0.25"/>
  <cols>
    <col min="1" max="1" width="6.140625" style="8" customWidth="1"/>
    <col min="2" max="2" width="26.5703125" style="8" customWidth="1"/>
    <col min="3" max="3" width="9.5703125" style="8" customWidth="1"/>
    <col min="4" max="4" width="12.85546875" style="8" customWidth="1"/>
    <col min="5" max="5" width="7.28515625" style="8" customWidth="1"/>
    <col min="6" max="6" width="10.28515625" style="8" customWidth="1"/>
    <col min="7" max="7" width="6.42578125" style="8" customWidth="1"/>
    <col min="8" max="8" width="9.85546875" style="8" customWidth="1"/>
    <col min="9" max="9" width="12.28515625" style="8" customWidth="1"/>
    <col min="10" max="10" width="11.28515625" style="8" customWidth="1"/>
    <col min="11" max="11" width="15.140625" style="8" customWidth="1"/>
    <col min="12" max="16384" width="9.140625" style="8"/>
  </cols>
  <sheetData>
    <row r="1" spans="1:11" ht="42.75" x14ac:dyDescent="0.8">
      <c r="A1" s="24" t="s">
        <v>45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43.5" customHeight="1" x14ac:dyDescent="0.25">
      <c r="A2" s="25" t="s">
        <v>75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1.7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32" t="s">
        <v>74</v>
      </c>
      <c r="K3" s="32"/>
    </row>
    <row r="4" spans="1:11" ht="18.75" customHeight="1" x14ac:dyDescent="0.25">
      <c r="A4" s="26" t="s">
        <v>9</v>
      </c>
      <c r="B4" s="26" t="s">
        <v>12</v>
      </c>
      <c r="C4" s="26" t="s">
        <v>4</v>
      </c>
      <c r="D4" s="29" t="s">
        <v>65</v>
      </c>
      <c r="E4" s="30"/>
      <c r="F4" s="30"/>
      <c r="G4" s="30"/>
      <c r="H4" s="30"/>
      <c r="I4" s="30"/>
      <c r="J4" s="31"/>
      <c r="K4" s="26" t="s">
        <v>10</v>
      </c>
    </row>
    <row r="5" spans="1:11" ht="30" x14ac:dyDescent="0.25">
      <c r="A5" s="27"/>
      <c r="B5" s="27"/>
      <c r="C5" s="28"/>
      <c r="D5" s="3" t="s">
        <v>66</v>
      </c>
      <c r="E5" s="23" t="s">
        <v>67</v>
      </c>
      <c r="F5" s="23"/>
      <c r="G5" s="23" t="s">
        <v>68</v>
      </c>
      <c r="H5" s="23"/>
      <c r="I5" s="3" t="s">
        <v>70</v>
      </c>
      <c r="J5" s="3" t="s">
        <v>69</v>
      </c>
      <c r="K5" s="27"/>
    </row>
    <row r="6" spans="1:11" ht="15" customHeight="1" x14ac:dyDescent="0.25">
      <c r="A6" s="28"/>
      <c r="B6" s="28"/>
      <c r="C6" s="3" t="s">
        <v>5</v>
      </c>
      <c r="D6" s="3" t="s">
        <v>5</v>
      </c>
      <c r="E6" s="3" t="s">
        <v>5</v>
      </c>
      <c r="F6" s="3" t="s">
        <v>6</v>
      </c>
      <c r="G6" s="3" t="s">
        <v>5</v>
      </c>
      <c r="H6" s="3" t="s">
        <v>6</v>
      </c>
      <c r="I6" s="3" t="s">
        <v>7</v>
      </c>
      <c r="J6" s="3" t="s">
        <v>5</v>
      </c>
      <c r="K6" s="28"/>
    </row>
    <row r="7" spans="1:11" x14ac:dyDescent="0.25">
      <c r="A7" s="2">
        <v>1</v>
      </c>
      <c r="B7" s="4" t="s">
        <v>14</v>
      </c>
      <c r="C7" s="5">
        <v>220</v>
      </c>
      <c r="D7" s="5">
        <v>0</v>
      </c>
      <c r="E7" s="5">
        <v>0</v>
      </c>
      <c r="F7" s="7">
        <v>0</v>
      </c>
      <c r="G7" s="5">
        <f t="shared" ref="G7:G41" si="0">E7</f>
        <v>0</v>
      </c>
      <c r="H7" s="7">
        <f t="shared" ref="H7:H41" si="1">F7</f>
        <v>0</v>
      </c>
      <c r="I7" s="13">
        <v>0</v>
      </c>
      <c r="J7" s="13">
        <f>D7-E7-I7</f>
        <v>0</v>
      </c>
      <c r="K7" s="11">
        <f>(E7/C7)*100</f>
        <v>0</v>
      </c>
    </row>
    <row r="8" spans="1:11" x14ac:dyDescent="0.25">
      <c r="A8" s="2">
        <v>2</v>
      </c>
      <c r="B8" s="5" t="s">
        <v>15</v>
      </c>
      <c r="C8" s="5">
        <v>647</v>
      </c>
      <c r="D8" s="5">
        <v>1</v>
      </c>
      <c r="E8" s="5">
        <v>0</v>
      </c>
      <c r="F8" s="7">
        <v>0</v>
      </c>
      <c r="G8" s="5">
        <f t="shared" si="0"/>
        <v>0</v>
      </c>
      <c r="H8" s="7">
        <f t="shared" si="1"/>
        <v>0</v>
      </c>
      <c r="I8" s="13">
        <v>0</v>
      </c>
      <c r="J8" s="13">
        <f t="shared" ref="J8:J41" si="2">D8-E8-I8</f>
        <v>1</v>
      </c>
      <c r="K8" s="11">
        <f t="shared" ref="K8:K42" si="3">(E8/C8)*100</f>
        <v>0</v>
      </c>
    </row>
    <row r="9" spans="1:11" x14ac:dyDescent="0.25">
      <c r="A9" s="2">
        <v>3</v>
      </c>
      <c r="B9" s="4" t="s">
        <v>16</v>
      </c>
      <c r="C9" s="5">
        <v>160</v>
      </c>
      <c r="D9" s="5">
        <v>1</v>
      </c>
      <c r="E9" s="5">
        <v>0</v>
      </c>
      <c r="F9" s="7">
        <v>0</v>
      </c>
      <c r="G9" s="5">
        <f t="shared" si="0"/>
        <v>0</v>
      </c>
      <c r="H9" s="7">
        <f t="shared" si="1"/>
        <v>0</v>
      </c>
      <c r="I9" s="13">
        <v>1</v>
      </c>
      <c r="J9" s="13">
        <f t="shared" si="2"/>
        <v>0</v>
      </c>
      <c r="K9" s="11">
        <f t="shared" si="3"/>
        <v>0</v>
      </c>
    </row>
    <row r="10" spans="1:11" x14ac:dyDescent="0.25">
      <c r="A10" s="2">
        <v>4</v>
      </c>
      <c r="B10" s="4" t="s">
        <v>0</v>
      </c>
      <c r="C10" s="5">
        <v>137</v>
      </c>
      <c r="D10" s="5">
        <v>33</v>
      </c>
      <c r="E10" s="5">
        <v>0</v>
      </c>
      <c r="F10" s="7">
        <v>0</v>
      </c>
      <c r="G10" s="5">
        <f t="shared" si="0"/>
        <v>0</v>
      </c>
      <c r="H10" s="7">
        <f t="shared" si="1"/>
        <v>0</v>
      </c>
      <c r="I10" s="13">
        <v>0</v>
      </c>
      <c r="J10" s="13">
        <f t="shared" si="2"/>
        <v>33</v>
      </c>
      <c r="K10" s="11">
        <f t="shared" si="3"/>
        <v>0</v>
      </c>
    </row>
    <row r="11" spans="1:11" x14ac:dyDescent="0.25">
      <c r="A11" s="2">
        <v>5</v>
      </c>
      <c r="B11" s="4" t="s">
        <v>17</v>
      </c>
      <c r="C11" s="5">
        <v>94</v>
      </c>
      <c r="D11" s="5">
        <v>12</v>
      </c>
      <c r="E11" s="5">
        <v>0</v>
      </c>
      <c r="F11" s="7">
        <v>0</v>
      </c>
      <c r="G11" s="5">
        <f t="shared" si="0"/>
        <v>0</v>
      </c>
      <c r="H11" s="7">
        <f t="shared" si="1"/>
        <v>0</v>
      </c>
      <c r="I11" s="13">
        <v>0</v>
      </c>
      <c r="J11" s="13">
        <f t="shared" si="2"/>
        <v>12</v>
      </c>
      <c r="K11" s="11">
        <f t="shared" si="3"/>
        <v>0</v>
      </c>
    </row>
    <row r="12" spans="1:11" x14ac:dyDescent="0.25">
      <c r="A12" s="2">
        <v>6</v>
      </c>
      <c r="B12" s="4" t="s">
        <v>1</v>
      </c>
      <c r="C12" s="5">
        <v>200</v>
      </c>
      <c r="D12" s="5">
        <v>1</v>
      </c>
      <c r="E12" s="5">
        <v>1</v>
      </c>
      <c r="F12" s="7">
        <v>1</v>
      </c>
      <c r="G12" s="5">
        <f t="shared" si="0"/>
        <v>1</v>
      </c>
      <c r="H12" s="7">
        <f t="shared" si="1"/>
        <v>1</v>
      </c>
      <c r="I12" s="13">
        <v>0</v>
      </c>
      <c r="J12" s="13">
        <f t="shared" si="2"/>
        <v>0</v>
      </c>
      <c r="K12" s="11">
        <f t="shared" si="3"/>
        <v>0.5</v>
      </c>
    </row>
    <row r="13" spans="1:11" x14ac:dyDescent="0.25">
      <c r="A13" s="2">
        <v>7</v>
      </c>
      <c r="B13" s="4" t="s">
        <v>18</v>
      </c>
      <c r="C13" s="5">
        <v>85</v>
      </c>
      <c r="D13" s="5">
        <v>0</v>
      </c>
      <c r="E13" s="5">
        <v>0</v>
      </c>
      <c r="F13" s="7">
        <v>0</v>
      </c>
      <c r="G13" s="5">
        <f t="shared" si="0"/>
        <v>0</v>
      </c>
      <c r="H13" s="7">
        <f t="shared" si="1"/>
        <v>0</v>
      </c>
      <c r="I13" s="13">
        <v>0</v>
      </c>
      <c r="J13" s="13">
        <f t="shared" si="2"/>
        <v>0</v>
      </c>
      <c r="K13" s="11">
        <f t="shared" si="3"/>
        <v>0</v>
      </c>
    </row>
    <row r="14" spans="1:11" x14ac:dyDescent="0.25">
      <c r="A14" s="2">
        <v>8</v>
      </c>
      <c r="B14" s="4" t="s">
        <v>19</v>
      </c>
      <c r="C14" s="5">
        <v>149</v>
      </c>
      <c r="D14" s="5">
        <v>0</v>
      </c>
      <c r="E14" s="5">
        <v>0</v>
      </c>
      <c r="F14" s="7">
        <v>0</v>
      </c>
      <c r="G14" s="5">
        <f t="shared" si="0"/>
        <v>0</v>
      </c>
      <c r="H14" s="7">
        <f t="shared" si="1"/>
        <v>0</v>
      </c>
      <c r="I14" s="13">
        <v>0</v>
      </c>
      <c r="J14" s="13">
        <f t="shared" si="2"/>
        <v>0</v>
      </c>
      <c r="K14" s="11">
        <f t="shared" si="3"/>
        <v>0</v>
      </c>
    </row>
    <row r="15" spans="1:11" x14ac:dyDescent="0.25">
      <c r="A15" s="2">
        <v>9</v>
      </c>
      <c r="B15" s="4" t="s">
        <v>2</v>
      </c>
      <c r="C15" s="5">
        <v>49</v>
      </c>
      <c r="D15" s="5">
        <v>0</v>
      </c>
      <c r="E15" s="5">
        <v>0</v>
      </c>
      <c r="F15" s="7">
        <v>0</v>
      </c>
      <c r="G15" s="5">
        <f t="shared" si="0"/>
        <v>0</v>
      </c>
      <c r="H15" s="7">
        <f t="shared" si="1"/>
        <v>0</v>
      </c>
      <c r="I15" s="13">
        <v>0</v>
      </c>
      <c r="J15" s="13">
        <f t="shared" si="2"/>
        <v>0</v>
      </c>
      <c r="K15" s="11">
        <f t="shared" si="3"/>
        <v>0</v>
      </c>
    </row>
    <row r="16" spans="1:11" x14ac:dyDescent="0.25">
      <c r="A16" s="2">
        <v>10</v>
      </c>
      <c r="B16" s="4" t="s">
        <v>48</v>
      </c>
      <c r="C16" s="5">
        <v>133</v>
      </c>
      <c r="D16" s="5">
        <v>0</v>
      </c>
      <c r="E16" s="5">
        <v>0</v>
      </c>
      <c r="F16" s="7">
        <v>0</v>
      </c>
      <c r="G16" s="5">
        <f t="shared" si="0"/>
        <v>0</v>
      </c>
      <c r="H16" s="7">
        <f t="shared" si="1"/>
        <v>0</v>
      </c>
      <c r="I16" s="13">
        <v>0</v>
      </c>
      <c r="J16" s="13">
        <f t="shared" si="2"/>
        <v>0</v>
      </c>
      <c r="K16" s="11">
        <f t="shared" si="3"/>
        <v>0</v>
      </c>
    </row>
    <row r="17" spans="1:11" x14ac:dyDescent="0.25">
      <c r="A17" s="2">
        <v>11</v>
      </c>
      <c r="B17" s="4" t="s">
        <v>20</v>
      </c>
      <c r="C17" s="5">
        <v>46</v>
      </c>
      <c r="D17" s="5">
        <v>3</v>
      </c>
      <c r="E17" s="5">
        <v>0</v>
      </c>
      <c r="F17" s="7">
        <v>0</v>
      </c>
      <c r="G17" s="5">
        <f t="shared" si="0"/>
        <v>0</v>
      </c>
      <c r="H17" s="7">
        <f t="shared" si="1"/>
        <v>0</v>
      </c>
      <c r="I17" s="13">
        <v>0</v>
      </c>
      <c r="J17" s="13">
        <f t="shared" si="2"/>
        <v>3</v>
      </c>
      <c r="K17" s="11">
        <f t="shared" si="3"/>
        <v>0</v>
      </c>
    </row>
    <row r="18" spans="1:11" x14ac:dyDescent="0.25">
      <c r="A18" s="2">
        <v>12</v>
      </c>
      <c r="B18" s="4" t="s">
        <v>21</v>
      </c>
      <c r="C18" s="5">
        <v>1</v>
      </c>
      <c r="D18" s="5">
        <v>0</v>
      </c>
      <c r="E18" s="5">
        <v>0</v>
      </c>
      <c r="F18" s="7">
        <v>0</v>
      </c>
      <c r="G18" s="5">
        <f t="shared" si="0"/>
        <v>0</v>
      </c>
      <c r="H18" s="7">
        <f t="shared" si="1"/>
        <v>0</v>
      </c>
      <c r="I18" s="13">
        <v>0</v>
      </c>
      <c r="J18" s="13">
        <f t="shared" si="2"/>
        <v>0</v>
      </c>
      <c r="K18" s="11">
        <f t="shared" si="3"/>
        <v>0</v>
      </c>
    </row>
    <row r="19" spans="1:11" x14ac:dyDescent="0.25">
      <c r="A19" s="2">
        <v>13</v>
      </c>
      <c r="B19" s="4" t="s">
        <v>42</v>
      </c>
      <c r="C19" s="5">
        <v>67</v>
      </c>
      <c r="D19" s="5">
        <v>0</v>
      </c>
      <c r="E19" s="5">
        <v>0</v>
      </c>
      <c r="F19" s="7">
        <v>0</v>
      </c>
      <c r="G19" s="5">
        <f t="shared" si="0"/>
        <v>0</v>
      </c>
      <c r="H19" s="7">
        <f t="shared" si="1"/>
        <v>0</v>
      </c>
      <c r="I19" s="13">
        <v>0</v>
      </c>
      <c r="J19" s="13">
        <f t="shared" si="2"/>
        <v>0</v>
      </c>
      <c r="K19" s="11">
        <f t="shared" si="3"/>
        <v>0</v>
      </c>
    </row>
    <row r="20" spans="1:11" x14ac:dyDescent="0.25">
      <c r="A20" s="2">
        <v>14</v>
      </c>
      <c r="B20" s="4" t="s">
        <v>22</v>
      </c>
      <c r="C20" s="5">
        <v>161</v>
      </c>
      <c r="D20" s="5">
        <v>10</v>
      </c>
      <c r="E20" s="5">
        <v>0</v>
      </c>
      <c r="F20" s="7">
        <v>0</v>
      </c>
      <c r="G20" s="5">
        <f t="shared" si="0"/>
        <v>0</v>
      </c>
      <c r="H20" s="7">
        <f t="shared" si="1"/>
        <v>0</v>
      </c>
      <c r="I20" s="13">
        <v>0</v>
      </c>
      <c r="J20" s="13">
        <f t="shared" si="2"/>
        <v>10</v>
      </c>
      <c r="K20" s="11">
        <f t="shared" si="3"/>
        <v>0</v>
      </c>
    </row>
    <row r="21" spans="1:11" x14ac:dyDescent="0.25">
      <c r="A21" s="2">
        <v>15</v>
      </c>
      <c r="B21" s="4" t="s">
        <v>23</v>
      </c>
      <c r="C21" s="5">
        <v>114</v>
      </c>
      <c r="D21" s="5">
        <v>0</v>
      </c>
      <c r="E21" s="5">
        <v>0</v>
      </c>
      <c r="F21" s="7">
        <v>0</v>
      </c>
      <c r="G21" s="5">
        <f t="shared" si="0"/>
        <v>0</v>
      </c>
      <c r="H21" s="7">
        <f t="shared" si="1"/>
        <v>0</v>
      </c>
      <c r="I21" s="13">
        <v>0</v>
      </c>
      <c r="J21" s="13">
        <f t="shared" si="2"/>
        <v>0</v>
      </c>
      <c r="K21" s="11">
        <f t="shared" si="3"/>
        <v>0</v>
      </c>
    </row>
    <row r="22" spans="1:11" x14ac:dyDescent="0.25">
      <c r="A22" s="2">
        <v>16</v>
      </c>
      <c r="B22" s="4" t="s">
        <v>24</v>
      </c>
      <c r="C22" s="5">
        <v>149</v>
      </c>
      <c r="D22" s="5">
        <v>62</v>
      </c>
      <c r="E22" s="5">
        <v>0</v>
      </c>
      <c r="F22" s="7">
        <v>2.5</v>
      </c>
      <c r="G22" s="5">
        <f t="shared" si="0"/>
        <v>0</v>
      </c>
      <c r="H22" s="7">
        <f t="shared" si="1"/>
        <v>2.5</v>
      </c>
      <c r="I22" s="13">
        <v>2</v>
      </c>
      <c r="J22" s="13">
        <f t="shared" si="2"/>
        <v>60</v>
      </c>
      <c r="K22" s="11">
        <f t="shared" si="3"/>
        <v>0</v>
      </c>
    </row>
    <row r="23" spans="1:11" x14ac:dyDescent="0.25">
      <c r="A23" s="2">
        <v>17</v>
      </c>
      <c r="B23" s="4" t="s">
        <v>25</v>
      </c>
      <c r="C23" s="5">
        <v>214</v>
      </c>
      <c r="D23" s="5">
        <v>437</v>
      </c>
      <c r="E23" s="5">
        <v>10</v>
      </c>
      <c r="F23" s="7">
        <v>12.93</v>
      </c>
      <c r="G23" s="5">
        <f t="shared" si="0"/>
        <v>10</v>
      </c>
      <c r="H23" s="7">
        <f t="shared" si="1"/>
        <v>12.93</v>
      </c>
      <c r="I23" s="13">
        <v>5</v>
      </c>
      <c r="J23" s="13">
        <f t="shared" si="2"/>
        <v>422</v>
      </c>
      <c r="K23" s="11">
        <f t="shared" si="3"/>
        <v>4.6728971962616823</v>
      </c>
    </row>
    <row r="24" spans="1:11" x14ac:dyDescent="0.25">
      <c r="A24" s="2">
        <v>18</v>
      </c>
      <c r="B24" s="4" t="s">
        <v>26</v>
      </c>
      <c r="C24" s="5">
        <v>93</v>
      </c>
      <c r="D24" s="5">
        <v>0</v>
      </c>
      <c r="E24" s="5">
        <v>0</v>
      </c>
      <c r="F24" s="7">
        <v>0</v>
      </c>
      <c r="G24" s="5">
        <f t="shared" si="0"/>
        <v>0</v>
      </c>
      <c r="H24" s="7">
        <f t="shared" si="1"/>
        <v>0</v>
      </c>
      <c r="I24" s="13">
        <v>0</v>
      </c>
      <c r="J24" s="13">
        <f t="shared" si="2"/>
        <v>0</v>
      </c>
      <c r="K24" s="11">
        <f t="shared" si="3"/>
        <v>0</v>
      </c>
    </row>
    <row r="25" spans="1:11" x14ac:dyDescent="0.25">
      <c r="A25" s="2">
        <v>19</v>
      </c>
      <c r="B25" s="4" t="s">
        <v>49</v>
      </c>
      <c r="C25" s="5">
        <v>259</v>
      </c>
      <c r="D25" s="5">
        <v>3</v>
      </c>
      <c r="E25" s="5">
        <v>1</v>
      </c>
      <c r="F25" s="7">
        <v>0.95</v>
      </c>
      <c r="G25" s="5">
        <f t="shared" si="0"/>
        <v>1</v>
      </c>
      <c r="H25" s="7">
        <f t="shared" si="1"/>
        <v>0.95</v>
      </c>
      <c r="I25" s="13">
        <v>0</v>
      </c>
      <c r="J25" s="13">
        <f t="shared" si="2"/>
        <v>2</v>
      </c>
      <c r="K25" s="11">
        <f t="shared" si="3"/>
        <v>0.38610038610038611</v>
      </c>
    </row>
    <row r="26" spans="1:11" x14ac:dyDescent="0.25">
      <c r="A26" s="2">
        <v>20</v>
      </c>
      <c r="B26" s="4" t="s">
        <v>27</v>
      </c>
      <c r="C26" s="5">
        <v>229</v>
      </c>
      <c r="D26" s="5">
        <v>0</v>
      </c>
      <c r="E26" s="5">
        <v>0</v>
      </c>
      <c r="F26" s="7">
        <v>0</v>
      </c>
      <c r="G26" s="5">
        <f t="shared" si="0"/>
        <v>0</v>
      </c>
      <c r="H26" s="7">
        <f t="shared" si="1"/>
        <v>0</v>
      </c>
      <c r="I26" s="13">
        <v>0</v>
      </c>
      <c r="J26" s="13">
        <f t="shared" si="2"/>
        <v>0</v>
      </c>
      <c r="K26" s="11">
        <f t="shared" si="3"/>
        <v>0</v>
      </c>
    </row>
    <row r="27" spans="1:11" x14ac:dyDescent="0.25">
      <c r="A27" s="2">
        <v>21</v>
      </c>
      <c r="B27" s="4" t="s">
        <v>28</v>
      </c>
      <c r="C27" s="5">
        <v>87</v>
      </c>
      <c r="D27" s="5">
        <v>16</v>
      </c>
      <c r="E27" s="5">
        <v>16</v>
      </c>
      <c r="F27" s="7">
        <v>0</v>
      </c>
      <c r="G27" s="5">
        <f t="shared" si="0"/>
        <v>16</v>
      </c>
      <c r="H27" s="7">
        <f t="shared" si="1"/>
        <v>0</v>
      </c>
      <c r="I27" s="13">
        <v>0</v>
      </c>
      <c r="J27" s="13">
        <f t="shared" si="2"/>
        <v>0</v>
      </c>
      <c r="K27" s="11">
        <f t="shared" si="3"/>
        <v>18.390804597701148</v>
      </c>
    </row>
    <row r="28" spans="1:11" x14ac:dyDescent="0.25">
      <c r="A28" s="2">
        <v>22</v>
      </c>
      <c r="B28" s="4" t="s">
        <v>29</v>
      </c>
      <c r="C28" s="5">
        <v>67</v>
      </c>
      <c r="D28" s="5">
        <v>0</v>
      </c>
      <c r="E28" s="5">
        <v>0</v>
      </c>
      <c r="F28" s="7">
        <v>0</v>
      </c>
      <c r="G28" s="5">
        <f t="shared" si="0"/>
        <v>0</v>
      </c>
      <c r="H28" s="7">
        <f t="shared" si="1"/>
        <v>0</v>
      </c>
      <c r="I28" s="13">
        <v>0</v>
      </c>
      <c r="J28" s="13">
        <f t="shared" si="2"/>
        <v>0</v>
      </c>
      <c r="K28" s="11">
        <f t="shared" si="3"/>
        <v>0</v>
      </c>
    </row>
    <row r="29" spans="1:11" x14ac:dyDescent="0.25">
      <c r="A29" s="2">
        <v>23</v>
      </c>
      <c r="B29" s="4" t="s">
        <v>30</v>
      </c>
      <c r="C29" s="5">
        <v>14</v>
      </c>
      <c r="D29" s="5">
        <v>0</v>
      </c>
      <c r="E29" s="5">
        <v>0</v>
      </c>
      <c r="F29" s="7">
        <v>0</v>
      </c>
      <c r="G29" s="5">
        <f t="shared" si="0"/>
        <v>0</v>
      </c>
      <c r="H29" s="7">
        <f t="shared" si="1"/>
        <v>0</v>
      </c>
      <c r="I29" s="13">
        <v>0</v>
      </c>
      <c r="J29" s="13">
        <f t="shared" si="2"/>
        <v>0</v>
      </c>
      <c r="K29" s="11">
        <f t="shared" si="3"/>
        <v>0</v>
      </c>
    </row>
    <row r="30" spans="1:11" x14ac:dyDescent="0.25">
      <c r="A30" s="2">
        <v>24</v>
      </c>
      <c r="B30" s="4" t="s">
        <v>31</v>
      </c>
      <c r="C30" s="5">
        <v>55</v>
      </c>
      <c r="D30" s="5">
        <v>0</v>
      </c>
      <c r="E30" s="5">
        <v>0</v>
      </c>
      <c r="F30" s="7">
        <v>0</v>
      </c>
      <c r="G30" s="5">
        <f t="shared" si="0"/>
        <v>0</v>
      </c>
      <c r="H30" s="7">
        <f t="shared" si="1"/>
        <v>0</v>
      </c>
      <c r="I30" s="13">
        <v>0</v>
      </c>
      <c r="J30" s="13">
        <f t="shared" si="2"/>
        <v>0</v>
      </c>
      <c r="K30" s="11">
        <f t="shared" si="3"/>
        <v>0</v>
      </c>
    </row>
    <row r="31" spans="1:11" x14ac:dyDescent="0.25">
      <c r="A31" s="2">
        <v>25</v>
      </c>
      <c r="B31" s="4" t="s">
        <v>32</v>
      </c>
      <c r="C31" s="5">
        <v>133</v>
      </c>
      <c r="D31" s="5">
        <v>6</v>
      </c>
      <c r="E31" s="5">
        <v>6</v>
      </c>
      <c r="F31" s="7">
        <v>0</v>
      </c>
      <c r="G31" s="5">
        <f t="shared" si="0"/>
        <v>6</v>
      </c>
      <c r="H31" s="7">
        <f t="shared" si="1"/>
        <v>0</v>
      </c>
      <c r="I31" s="13">
        <v>0</v>
      </c>
      <c r="J31" s="13">
        <f t="shared" si="2"/>
        <v>0</v>
      </c>
      <c r="K31" s="11">
        <f t="shared" si="3"/>
        <v>4.5112781954887211</v>
      </c>
    </row>
    <row r="32" spans="1:11" x14ac:dyDescent="0.25">
      <c r="A32" s="2">
        <v>26</v>
      </c>
      <c r="B32" s="4" t="s">
        <v>33</v>
      </c>
      <c r="C32" s="5">
        <v>163</v>
      </c>
      <c r="D32" s="5">
        <v>0</v>
      </c>
      <c r="E32" s="5">
        <v>0</v>
      </c>
      <c r="F32" s="7">
        <v>0</v>
      </c>
      <c r="G32" s="5">
        <f t="shared" si="0"/>
        <v>0</v>
      </c>
      <c r="H32" s="7">
        <f t="shared" si="1"/>
        <v>0</v>
      </c>
      <c r="I32" s="13">
        <v>0</v>
      </c>
      <c r="J32" s="13">
        <f t="shared" si="2"/>
        <v>0</v>
      </c>
      <c r="K32" s="11">
        <f t="shared" si="3"/>
        <v>0</v>
      </c>
    </row>
    <row r="33" spans="1:11" x14ac:dyDescent="0.25">
      <c r="A33" s="2">
        <v>27</v>
      </c>
      <c r="B33" s="4" t="s">
        <v>34</v>
      </c>
      <c r="C33" s="5">
        <v>67</v>
      </c>
      <c r="D33" s="5">
        <v>0</v>
      </c>
      <c r="E33" s="5">
        <v>0</v>
      </c>
      <c r="F33" s="7">
        <v>0</v>
      </c>
      <c r="G33" s="5">
        <f t="shared" si="0"/>
        <v>0</v>
      </c>
      <c r="H33" s="7">
        <f t="shared" si="1"/>
        <v>0</v>
      </c>
      <c r="I33" s="13">
        <v>0</v>
      </c>
      <c r="J33" s="13">
        <f t="shared" si="2"/>
        <v>0</v>
      </c>
      <c r="K33" s="11">
        <f t="shared" si="3"/>
        <v>0</v>
      </c>
    </row>
    <row r="34" spans="1:11" x14ac:dyDescent="0.25">
      <c r="A34" s="2">
        <v>28</v>
      </c>
      <c r="B34" s="4" t="s">
        <v>35</v>
      </c>
      <c r="C34" s="5">
        <v>273</v>
      </c>
      <c r="D34" s="5">
        <v>17</v>
      </c>
      <c r="E34" s="5">
        <v>10</v>
      </c>
      <c r="F34" s="7">
        <v>16.533000000000001</v>
      </c>
      <c r="G34" s="5">
        <f t="shared" si="0"/>
        <v>10</v>
      </c>
      <c r="H34" s="7">
        <f t="shared" si="1"/>
        <v>16.533000000000001</v>
      </c>
      <c r="I34" s="13">
        <v>1</v>
      </c>
      <c r="J34" s="13">
        <f t="shared" si="2"/>
        <v>6</v>
      </c>
      <c r="K34" s="11">
        <f t="shared" si="3"/>
        <v>3.6630036630036633</v>
      </c>
    </row>
    <row r="35" spans="1:11" x14ac:dyDescent="0.25">
      <c r="A35" s="2">
        <v>29</v>
      </c>
      <c r="B35" s="4" t="s">
        <v>50</v>
      </c>
      <c r="C35" s="5">
        <v>173</v>
      </c>
      <c r="D35" s="5">
        <v>36</v>
      </c>
      <c r="E35" s="5">
        <v>0</v>
      </c>
      <c r="F35" s="7">
        <v>0</v>
      </c>
      <c r="G35" s="5">
        <f t="shared" si="0"/>
        <v>0</v>
      </c>
      <c r="H35" s="7">
        <f t="shared" si="1"/>
        <v>0</v>
      </c>
      <c r="I35" s="13">
        <v>0</v>
      </c>
      <c r="J35" s="13">
        <f t="shared" si="2"/>
        <v>36</v>
      </c>
      <c r="K35" s="11">
        <f t="shared" si="3"/>
        <v>0</v>
      </c>
    </row>
    <row r="36" spans="1:11" x14ac:dyDescent="0.25">
      <c r="A36" s="2">
        <v>30</v>
      </c>
      <c r="B36" s="4" t="s">
        <v>36</v>
      </c>
      <c r="C36" s="5">
        <v>133</v>
      </c>
      <c r="D36" s="5">
        <v>0</v>
      </c>
      <c r="E36" s="5">
        <v>0</v>
      </c>
      <c r="F36" s="7">
        <v>0</v>
      </c>
      <c r="G36" s="5">
        <f t="shared" si="0"/>
        <v>0</v>
      </c>
      <c r="H36" s="7">
        <f t="shared" si="1"/>
        <v>0</v>
      </c>
      <c r="I36" s="13">
        <v>0</v>
      </c>
      <c r="J36" s="13">
        <f t="shared" si="2"/>
        <v>0</v>
      </c>
      <c r="K36" s="11">
        <f t="shared" si="3"/>
        <v>0</v>
      </c>
    </row>
    <row r="37" spans="1:11" x14ac:dyDescent="0.25">
      <c r="A37" s="2">
        <v>31</v>
      </c>
      <c r="B37" s="4" t="s">
        <v>37</v>
      </c>
      <c r="C37" s="5">
        <v>231</v>
      </c>
      <c r="D37" s="5">
        <v>4</v>
      </c>
      <c r="E37" s="5">
        <v>0</v>
      </c>
      <c r="F37" s="7">
        <v>0</v>
      </c>
      <c r="G37" s="5">
        <f t="shared" si="0"/>
        <v>0</v>
      </c>
      <c r="H37" s="7">
        <f t="shared" si="1"/>
        <v>0</v>
      </c>
      <c r="I37" s="13">
        <v>0</v>
      </c>
      <c r="J37" s="13">
        <f t="shared" si="2"/>
        <v>4</v>
      </c>
      <c r="K37" s="11">
        <f t="shared" si="3"/>
        <v>0</v>
      </c>
    </row>
    <row r="38" spans="1:11" x14ac:dyDescent="0.25">
      <c r="A38" s="2">
        <v>32</v>
      </c>
      <c r="B38" s="4" t="s">
        <v>38</v>
      </c>
      <c r="C38" s="5">
        <v>11</v>
      </c>
      <c r="D38" s="5">
        <v>0</v>
      </c>
      <c r="E38" s="5">
        <v>0</v>
      </c>
      <c r="F38" s="7">
        <v>0</v>
      </c>
      <c r="G38" s="5">
        <f t="shared" si="0"/>
        <v>0</v>
      </c>
      <c r="H38" s="7">
        <f t="shared" si="1"/>
        <v>0</v>
      </c>
      <c r="I38" s="13">
        <v>0</v>
      </c>
      <c r="J38" s="13">
        <f t="shared" si="2"/>
        <v>0</v>
      </c>
      <c r="K38" s="11">
        <f t="shared" si="3"/>
        <v>0</v>
      </c>
    </row>
    <row r="39" spans="1:11" x14ac:dyDescent="0.25">
      <c r="A39" s="2">
        <v>33</v>
      </c>
      <c r="B39" s="4" t="s">
        <v>39</v>
      </c>
      <c r="C39" s="5">
        <v>151</v>
      </c>
      <c r="D39" s="5">
        <v>0</v>
      </c>
      <c r="E39" s="5">
        <v>0</v>
      </c>
      <c r="F39" s="7">
        <v>0</v>
      </c>
      <c r="G39" s="5">
        <f t="shared" si="0"/>
        <v>0</v>
      </c>
      <c r="H39" s="7">
        <f t="shared" si="1"/>
        <v>0</v>
      </c>
      <c r="I39" s="13">
        <v>0</v>
      </c>
      <c r="J39" s="13">
        <f t="shared" si="2"/>
        <v>0</v>
      </c>
      <c r="K39" s="11">
        <f t="shared" si="3"/>
        <v>0</v>
      </c>
    </row>
    <row r="40" spans="1:11" x14ac:dyDescent="0.25">
      <c r="A40" s="2">
        <v>34</v>
      </c>
      <c r="B40" s="4" t="s">
        <v>40</v>
      </c>
      <c r="C40" s="5">
        <v>57</v>
      </c>
      <c r="D40" s="5">
        <v>0</v>
      </c>
      <c r="E40" s="5">
        <v>0</v>
      </c>
      <c r="F40" s="7">
        <v>0</v>
      </c>
      <c r="G40" s="5">
        <f t="shared" ref="G40" si="4">E40</f>
        <v>0</v>
      </c>
      <c r="H40" s="7">
        <f t="shared" ref="H40" si="5">F40</f>
        <v>0</v>
      </c>
      <c r="I40" s="13">
        <v>0</v>
      </c>
      <c r="J40" s="13">
        <f t="shared" ref="J40" si="6">D40-E40-I40</f>
        <v>0</v>
      </c>
      <c r="K40" s="11">
        <f t="shared" ref="K40" si="7">(E40/C40)*100</f>
        <v>0</v>
      </c>
    </row>
    <row r="41" spans="1:11" x14ac:dyDescent="0.25">
      <c r="A41" s="2">
        <v>35</v>
      </c>
      <c r="B41" s="4" t="s">
        <v>71</v>
      </c>
      <c r="C41" s="5">
        <v>178</v>
      </c>
      <c r="D41" s="5">
        <v>0</v>
      </c>
      <c r="E41" s="5">
        <v>0</v>
      </c>
      <c r="F41" s="7">
        <v>0</v>
      </c>
      <c r="G41" s="5">
        <f t="shared" si="0"/>
        <v>0</v>
      </c>
      <c r="H41" s="7">
        <f t="shared" si="1"/>
        <v>0</v>
      </c>
      <c r="I41" s="13">
        <v>0</v>
      </c>
      <c r="J41" s="13">
        <f t="shared" si="2"/>
        <v>0</v>
      </c>
      <c r="K41" s="11">
        <f t="shared" si="3"/>
        <v>0</v>
      </c>
    </row>
    <row r="42" spans="1:11" s="9" customFormat="1" ht="19.5" x14ac:dyDescent="0.4">
      <c r="A42" s="21" t="s">
        <v>11</v>
      </c>
      <c r="B42" s="21"/>
      <c r="C42" s="15">
        <f>SUM(C7:C41)</f>
        <v>5000</v>
      </c>
      <c r="D42" s="15">
        <f t="shared" ref="D42:E42" si="8">SUM(D7:D41)</f>
        <v>642</v>
      </c>
      <c r="E42" s="15">
        <f t="shared" si="8"/>
        <v>44</v>
      </c>
      <c r="F42" s="16">
        <f>SUM(F7:F41)</f>
        <v>33.912999999999997</v>
      </c>
      <c r="G42" s="15">
        <f>SUM(G7:G41)</f>
        <v>44</v>
      </c>
      <c r="H42" s="16">
        <f>SUM(H7:H41)</f>
        <v>33.912999999999997</v>
      </c>
      <c r="I42" s="17">
        <f>SUM(I7:I41)</f>
        <v>9</v>
      </c>
      <c r="J42" s="17">
        <f t="shared" ref="J42" si="9">SUM(J7:J41)</f>
        <v>589</v>
      </c>
      <c r="K42" s="15">
        <f t="shared" si="3"/>
        <v>0.88</v>
      </c>
    </row>
    <row r="43" spans="1:11" ht="15.75" x14ac:dyDescent="0.25">
      <c r="A43" s="18" t="s">
        <v>8</v>
      </c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autoFilter ref="A5:B43" xr:uid="{00000000-0001-0000-0300-000000000000}"/>
  <sortState xmlns:xlrd2="http://schemas.microsoft.com/office/spreadsheetml/2017/richdata2" ref="B8:B41">
    <sortCondition ref="B7"/>
  </sortState>
  <mergeCells count="11">
    <mergeCell ref="A42:B42"/>
    <mergeCell ref="E5:F5"/>
    <mergeCell ref="G5:H5"/>
    <mergeCell ref="A1:K1"/>
    <mergeCell ref="A2:K2"/>
    <mergeCell ref="A4:A6"/>
    <mergeCell ref="B4:B6"/>
    <mergeCell ref="C4:C5"/>
    <mergeCell ref="D4:J4"/>
    <mergeCell ref="J3:K3"/>
    <mergeCell ref="K4:K6"/>
  </mergeCells>
  <printOptions horizontalCentered="1" verticalCentered="1"/>
  <pageMargins left="0.74803149606299213" right="0.70866141732283472" top="0.70866141732283472" bottom="0.53" header="0.31496062992125984" footer="0.3149606299212598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9B66E-E36D-4724-93AD-85A42B852CF0}">
  <sheetPr>
    <tabColor rgb="FFFF0000"/>
    <pageSetUpPr fitToPage="1"/>
  </sheetPr>
  <dimension ref="A1:T26"/>
  <sheetViews>
    <sheetView view="pageBreakPreview" zoomScaleSheetLayoutView="100" workbookViewId="0">
      <pane xSplit="2" ySplit="8" topLeftCell="C9" activePane="bottomRight" state="frozen"/>
      <selection activeCell="R25" sqref="R25"/>
      <selection pane="topRight" activeCell="R25" sqref="R25"/>
      <selection pane="bottomLeft" activeCell="R25" sqref="R25"/>
      <selection pane="bottomRight" activeCell="R25" sqref="R25"/>
    </sheetView>
  </sheetViews>
  <sheetFormatPr defaultRowHeight="15" x14ac:dyDescent="0.25"/>
  <cols>
    <col min="1" max="1" width="7.140625" style="1" bestFit="1" customWidth="1"/>
    <col min="2" max="2" width="26.5703125" style="1" customWidth="1"/>
    <col min="3" max="3" width="9.140625" style="1" customWidth="1"/>
    <col min="4" max="4" width="12.28515625" style="1" customWidth="1"/>
    <col min="5" max="5" width="7.85546875" style="1" customWidth="1"/>
    <col min="6" max="6" width="10.28515625" style="1" customWidth="1"/>
    <col min="7" max="7" width="7.28515625" style="1" customWidth="1"/>
    <col min="8" max="8" width="10.140625" style="1" customWidth="1"/>
    <col min="9" max="10" width="11.42578125" style="1" customWidth="1"/>
    <col min="11" max="11" width="14.28515625" style="1" customWidth="1"/>
    <col min="12" max="12" width="9" style="1" customWidth="1"/>
    <col min="13" max="13" width="12" style="1" customWidth="1"/>
    <col min="14" max="14" width="8.7109375" style="1" customWidth="1"/>
    <col min="15" max="15" width="6.42578125" style="1" customWidth="1"/>
    <col min="16" max="16" width="8.42578125" style="1" customWidth="1"/>
    <col min="17" max="17" width="9.7109375" style="1" customWidth="1"/>
    <col min="18" max="18" width="13.42578125" style="1" customWidth="1"/>
    <col min="19" max="19" width="13.28515625" style="1" customWidth="1"/>
    <col min="20" max="20" width="14.42578125" style="1" customWidth="1"/>
    <col min="21" max="16384" width="9.140625" style="1"/>
  </cols>
  <sheetData>
    <row r="1" spans="1:20" ht="31.5" customHeight="1" x14ac:dyDescent="0.5">
      <c r="A1" s="34" t="s">
        <v>47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27" customHeight="1" x14ac:dyDescent="0.25">
      <c r="A2" s="35" t="s">
        <v>73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ht="10.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20" ht="18.75" customHeight="1" x14ac:dyDescent="0.25">
      <c r="B4" s="35" t="s">
        <v>46</v>
      </c>
      <c r="C4" s="35"/>
      <c r="D4" s="35"/>
      <c r="E4" s="35"/>
      <c r="F4" s="35"/>
      <c r="G4" s="35"/>
      <c r="H4" s="35"/>
      <c r="I4" s="35"/>
      <c r="J4" s="35"/>
      <c r="K4" s="14"/>
      <c r="S4" s="32" t="s">
        <v>74</v>
      </c>
      <c r="T4" s="32"/>
    </row>
    <row r="5" spans="1:20" ht="18.75" customHeight="1" x14ac:dyDescent="0.25">
      <c r="A5" s="23" t="s">
        <v>9</v>
      </c>
      <c r="B5" s="23" t="s">
        <v>12</v>
      </c>
      <c r="C5" s="33" t="s">
        <v>63</v>
      </c>
      <c r="D5" s="33"/>
      <c r="E5" s="33"/>
      <c r="F5" s="33"/>
      <c r="G5" s="33"/>
      <c r="H5" s="33"/>
      <c r="I5" s="33"/>
      <c r="J5" s="33"/>
      <c r="K5" s="33"/>
      <c r="L5" s="33" t="s">
        <v>64</v>
      </c>
      <c r="M5" s="33"/>
      <c r="N5" s="33"/>
      <c r="O5" s="33"/>
      <c r="P5" s="33"/>
      <c r="Q5" s="33"/>
      <c r="R5" s="33"/>
      <c r="S5" s="33"/>
      <c r="T5" s="33"/>
    </row>
    <row r="6" spans="1:20" ht="18.75" customHeight="1" x14ac:dyDescent="0.25">
      <c r="A6" s="23"/>
      <c r="B6" s="23"/>
      <c r="C6" s="29" t="s">
        <v>65</v>
      </c>
      <c r="D6" s="30"/>
      <c r="E6" s="30"/>
      <c r="F6" s="30"/>
      <c r="G6" s="30"/>
      <c r="H6" s="30"/>
      <c r="I6" s="30"/>
      <c r="J6" s="31"/>
      <c r="K6" s="26" t="s">
        <v>10</v>
      </c>
      <c r="L6" s="29" t="s">
        <v>65</v>
      </c>
      <c r="M6" s="30"/>
      <c r="N6" s="30"/>
      <c r="O6" s="30"/>
      <c r="P6" s="30"/>
      <c r="Q6" s="30"/>
      <c r="R6" s="30"/>
      <c r="S6" s="31"/>
      <c r="T6" s="26" t="s">
        <v>10</v>
      </c>
    </row>
    <row r="7" spans="1:20" ht="36" customHeight="1" x14ac:dyDescent="0.25">
      <c r="A7" s="23"/>
      <c r="B7" s="23"/>
      <c r="C7" s="12" t="s">
        <v>4</v>
      </c>
      <c r="D7" s="3" t="s">
        <v>66</v>
      </c>
      <c r="E7" s="23" t="s">
        <v>67</v>
      </c>
      <c r="F7" s="23"/>
      <c r="G7" s="23" t="s">
        <v>68</v>
      </c>
      <c r="H7" s="23"/>
      <c r="I7" s="3" t="s">
        <v>70</v>
      </c>
      <c r="J7" s="3" t="s">
        <v>69</v>
      </c>
      <c r="K7" s="27"/>
      <c r="L7" s="12" t="s">
        <v>4</v>
      </c>
      <c r="M7" s="3" t="s">
        <v>66</v>
      </c>
      <c r="N7" s="23" t="s">
        <v>67</v>
      </c>
      <c r="O7" s="23"/>
      <c r="P7" s="23" t="s">
        <v>68</v>
      </c>
      <c r="Q7" s="23"/>
      <c r="R7" s="3" t="s">
        <v>70</v>
      </c>
      <c r="S7" s="3" t="s">
        <v>69</v>
      </c>
      <c r="T7" s="27"/>
    </row>
    <row r="8" spans="1:20" x14ac:dyDescent="0.25">
      <c r="A8" s="23"/>
      <c r="B8" s="23"/>
      <c r="C8" s="3" t="s">
        <v>5</v>
      </c>
      <c r="D8" s="3" t="s">
        <v>5</v>
      </c>
      <c r="E8" s="3" t="s">
        <v>5</v>
      </c>
      <c r="F8" s="3" t="s">
        <v>6</v>
      </c>
      <c r="G8" s="3" t="s">
        <v>5</v>
      </c>
      <c r="H8" s="3" t="s">
        <v>6</v>
      </c>
      <c r="I8" s="3" t="s">
        <v>7</v>
      </c>
      <c r="J8" s="3" t="s">
        <v>5</v>
      </c>
      <c r="K8" s="28"/>
      <c r="L8" s="3" t="s">
        <v>5</v>
      </c>
      <c r="M8" s="3" t="s">
        <v>5</v>
      </c>
      <c r="N8" s="3" t="s">
        <v>5</v>
      </c>
      <c r="O8" s="3" t="s">
        <v>6</v>
      </c>
      <c r="P8" s="3" t="s">
        <v>5</v>
      </c>
      <c r="Q8" s="3" t="s">
        <v>6</v>
      </c>
      <c r="R8" s="3" t="s">
        <v>7</v>
      </c>
      <c r="S8" s="3" t="s">
        <v>5</v>
      </c>
      <c r="T8" s="28"/>
    </row>
    <row r="9" spans="1:20" x14ac:dyDescent="0.25">
      <c r="A9" s="2">
        <v>1</v>
      </c>
      <c r="B9" s="5" t="s">
        <v>51</v>
      </c>
      <c r="C9" s="5">
        <v>1777</v>
      </c>
      <c r="D9" s="5">
        <v>334</v>
      </c>
      <c r="E9" s="5">
        <v>73</v>
      </c>
      <c r="F9" s="7">
        <v>94.094999999999999</v>
      </c>
      <c r="G9" s="5">
        <f t="shared" ref="G9:H24" si="0">E9</f>
        <v>73</v>
      </c>
      <c r="H9" s="7">
        <f t="shared" si="0"/>
        <v>94.094999999999999</v>
      </c>
      <c r="I9" s="5">
        <v>7</v>
      </c>
      <c r="J9" s="5">
        <f t="shared" ref="J9:J24" si="1">D9-E9-I9</f>
        <v>254</v>
      </c>
      <c r="K9" s="11">
        <f>(E9/C9)*100</f>
        <v>4.108047270680923</v>
      </c>
      <c r="L9" s="5">
        <v>1777</v>
      </c>
      <c r="M9" s="5">
        <v>123</v>
      </c>
      <c r="N9" s="5">
        <v>10</v>
      </c>
      <c r="O9" s="7">
        <v>15.53</v>
      </c>
      <c r="P9" s="5">
        <f t="shared" ref="P9:Q24" si="2">N9</f>
        <v>10</v>
      </c>
      <c r="Q9" s="7">
        <f t="shared" si="2"/>
        <v>15.53</v>
      </c>
      <c r="R9" s="5">
        <v>4</v>
      </c>
      <c r="S9" s="5">
        <f t="shared" ref="S9:S24" si="3">M9-N9-R9</f>
        <v>109</v>
      </c>
      <c r="T9" s="11">
        <f>(N9/L9)*100</f>
        <v>0.56274620146314014</v>
      </c>
    </row>
    <row r="10" spans="1:20" x14ac:dyDescent="0.25">
      <c r="A10" s="2">
        <v>2</v>
      </c>
      <c r="B10" s="5" t="s">
        <v>52</v>
      </c>
      <c r="C10" s="5">
        <v>267</v>
      </c>
      <c r="D10" s="5">
        <v>77</v>
      </c>
      <c r="E10" s="5">
        <v>11</v>
      </c>
      <c r="F10" s="7">
        <v>12.61</v>
      </c>
      <c r="G10" s="5">
        <f t="shared" si="0"/>
        <v>11</v>
      </c>
      <c r="H10" s="7">
        <f t="shared" si="0"/>
        <v>12.61</v>
      </c>
      <c r="I10" s="5">
        <v>1</v>
      </c>
      <c r="J10" s="5">
        <f t="shared" si="1"/>
        <v>65</v>
      </c>
      <c r="K10" s="11">
        <f t="shared" ref="K10:K25" si="4">(E10/C10)*100</f>
        <v>4.119850187265917</v>
      </c>
      <c r="L10" s="5">
        <v>267</v>
      </c>
      <c r="M10" s="5">
        <v>45</v>
      </c>
      <c r="N10" s="5">
        <v>1</v>
      </c>
      <c r="O10" s="7">
        <v>1.1000000000000001</v>
      </c>
      <c r="P10" s="5">
        <f t="shared" si="2"/>
        <v>1</v>
      </c>
      <c r="Q10" s="7">
        <f t="shared" si="2"/>
        <v>1.1000000000000001</v>
      </c>
      <c r="R10" s="5">
        <v>0</v>
      </c>
      <c r="S10" s="5">
        <f t="shared" si="3"/>
        <v>44</v>
      </c>
      <c r="T10" s="11">
        <f t="shared" ref="T10:T25" si="5">(N10/L10)*100</f>
        <v>0.37453183520599254</v>
      </c>
    </row>
    <row r="11" spans="1:20" x14ac:dyDescent="0.25">
      <c r="A11" s="2">
        <v>3</v>
      </c>
      <c r="B11" s="5" t="s">
        <v>53</v>
      </c>
      <c r="C11" s="5">
        <v>43</v>
      </c>
      <c r="D11" s="5">
        <v>8</v>
      </c>
      <c r="E11" s="5">
        <v>0</v>
      </c>
      <c r="F11" s="7">
        <v>0</v>
      </c>
      <c r="G11" s="5">
        <f t="shared" si="0"/>
        <v>0</v>
      </c>
      <c r="H11" s="7">
        <f t="shared" si="0"/>
        <v>0</v>
      </c>
      <c r="I11" s="5">
        <v>0</v>
      </c>
      <c r="J11" s="5">
        <f t="shared" si="1"/>
        <v>8</v>
      </c>
      <c r="K11" s="11">
        <f t="shared" si="4"/>
        <v>0</v>
      </c>
      <c r="L11" s="5">
        <v>43</v>
      </c>
      <c r="M11" s="5">
        <v>3</v>
      </c>
      <c r="N11" s="5">
        <v>0</v>
      </c>
      <c r="O11" s="7">
        <v>0</v>
      </c>
      <c r="P11" s="5">
        <f t="shared" si="2"/>
        <v>0</v>
      </c>
      <c r="Q11" s="7">
        <f t="shared" si="2"/>
        <v>0</v>
      </c>
      <c r="R11" s="5">
        <v>0</v>
      </c>
      <c r="S11" s="5">
        <f t="shared" si="3"/>
        <v>3</v>
      </c>
      <c r="T11" s="11">
        <f t="shared" si="5"/>
        <v>0</v>
      </c>
    </row>
    <row r="12" spans="1:20" x14ac:dyDescent="0.25">
      <c r="A12" s="2">
        <v>4</v>
      </c>
      <c r="B12" s="5" t="s">
        <v>41</v>
      </c>
      <c r="C12" s="5">
        <v>123</v>
      </c>
      <c r="D12" s="5">
        <v>20</v>
      </c>
      <c r="E12" s="5">
        <v>2</v>
      </c>
      <c r="F12" s="7">
        <v>3</v>
      </c>
      <c r="G12" s="5">
        <f t="shared" si="0"/>
        <v>2</v>
      </c>
      <c r="H12" s="7">
        <f t="shared" si="0"/>
        <v>3</v>
      </c>
      <c r="I12" s="5">
        <v>0</v>
      </c>
      <c r="J12" s="5">
        <f t="shared" si="1"/>
        <v>18</v>
      </c>
      <c r="K12" s="11">
        <f t="shared" si="4"/>
        <v>1.6260162601626018</v>
      </c>
      <c r="L12" s="5">
        <v>123</v>
      </c>
      <c r="M12" s="5">
        <v>9</v>
      </c>
      <c r="N12" s="5">
        <v>0</v>
      </c>
      <c r="O12" s="7">
        <v>0</v>
      </c>
      <c r="P12" s="5">
        <f t="shared" si="2"/>
        <v>0</v>
      </c>
      <c r="Q12" s="7">
        <f t="shared" si="2"/>
        <v>0</v>
      </c>
      <c r="R12" s="5">
        <v>0</v>
      </c>
      <c r="S12" s="5">
        <f t="shared" si="3"/>
        <v>9</v>
      </c>
      <c r="T12" s="11">
        <f t="shared" si="5"/>
        <v>0</v>
      </c>
    </row>
    <row r="13" spans="1:20" x14ac:dyDescent="0.25">
      <c r="A13" s="2">
        <v>5</v>
      </c>
      <c r="B13" s="5" t="s">
        <v>54</v>
      </c>
      <c r="C13" s="5">
        <v>312</v>
      </c>
      <c r="D13" s="5">
        <v>49</v>
      </c>
      <c r="E13" s="5">
        <v>11</v>
      </c>
      <c r="F13" s="7">
        <v>13.695</v>
      </c>
      <c r="G13" s="5">
        <f t="shared" si="0"/>
        <v>11</v>
      </c>
      <c r="H13" s="7">
        <f t="shared" si="0"/>
        <v>13.695</v>
      </c>
      <c r="I13" s="5">
        <v>6</v>
      </c>
      <c r="J13" s="5">
        <f t="shared" si="1"/>
        <v>32</v>
      </c>
      <c r="K13" s="11">
        <f t="shared" si="4"/>
        <v>3.5256410256410255</v>
      </c>
      <c r="L13" s="5">
        <v>312</v>
      </c>
      <c r="M13" s="5">
        <v>21</v>
      </c>
      <c r="N13" s="5">
        <v>0</v>
      </c>
      <c r="O13" s="7">
        <v>0</v>
      </c>
      <c r="P13" s="5">
        <f t="shared" si="2"/>
        <v>0</v>
      </c>
      <c r="Q13" s="7">
        <f t="shared" si="2"/>
        <v>0</v>
      </c>
      <c r="R13" s="5">
        <v>0</v>
      </c>
      <c r="S13" s="5">
        <f t="shared" si="3"/>
        <v>21</v>
      </c>
      <c r="T13" s="11">
        <f t="shared" si="5"/>
        <v>0</v>
      </c>
    </row>
    <row r="14" spans="1:20" x14ac:dyDescent="0.25">
      <c r="A14" s="2">
        <v>6</v>
      </c>
      <c r="B14" s="5" t="s">
        <v>55</v>
      </c>
      <c r="C14" s="5">
        <v>68</v>
      </c>
      <c r="D14" s="5">
        <v>14</v>
      </c>
      <c r="E14" s="5">
        <v>1</v>
      </c>
      <c r="F14" s="7">
        <v>1.9</v>
      </c>
      <c r="G14" s="5">
        <f t="shared" si="0"/>
        <v>1</v>
      </c>
      <c r="H14" s="7">
        <f t="shared" si="0"/>
        <v>1.9</v>
      </c>
      <c r="I14" s="5">
        <v>0</v>
      </c>
      <c r="J14" s="5">
        <f t="shared" si="1"/>
        <v>13</v>
      </c>
      <c r="K14" s="11">
        <f t="shared" si="4"/>
        <v>1.4705882352941175</v>
      </c>
      <c r="L14" s="5">
        <v>68</v>
      </c>
      <c r="M14" s="5">
        <v>2</v>
      </c>
      <c r="N14" s="5">
        <v>0</v>
      </c>
      <c r="O14" s="7">
        <v>0</v>
      </c>
      <c r="P14" s="5">
        <f t="shared" si="2"/>
        <v>0</v>
      </c>
      <c r="Q14" s="7">
        <f t="shared" si="2"/>
        <v>0</v>
      </c>
      <c r="R14" s="5">
        <v>0</v>
      </c>
      <c r="S14" s="5">
        <f t="shared" si="3"/>
        <v>2</v>
      </c>
      <c r="T14" s="11">
        <f t="shared" si="5"/>
        <v>0</v>
      </c>
    </row>
    <row r="15" spans="1:20" x14ac:dyDescent="0.25">
      <c r="A15" s="2">
        <v>7</v>
      </c>
      <c r="B15" s="5" t="s">
        <v>56</v>
      </c>
      <c r="C15" s="5">
        <v>56</v>
      </c>
      <c r="D15" s="5">
        <v>10</v>
      </c>
      <c r="E15" s="5">
        <v>3</v>
      </c>
      <c r="F15" s="7">
        <v>5</v>
      </c>
      <c r="G15" s="5">
        <f t="shared" si="0"/>
        <v>3</v>
      </c>
      <c r="H15" s="7">
        <f t="shared" si="0"/>
        <v>5</v>
      </c>
      <c r="I15" s="5">
        <v>0</v>
      </c>
      <c r="J15" s="5">
        <f t="shared" si="1"/>
        <v>7</v>
      </c>
      <c r="K15" s="11">
        <f t="shared" si="4"/>
        <v>5.3571428571428568</v>
      </c>
      <c r="L15" s="5">
        <v>56</v>
      </c>
      <c r="M15" s="5">
        <v>1</v>
      </c>
      <c r="N15" s="5">
        <v>0</v>
      </c>
      <c r="O15" s="7">
        <v>0</v>
      </c>
      <c r="P15" s="5">
        <f t="shared" si="2"/>
        <v>0</v>
      </c>
      <c r="Q15" s="7">
        <f t="shared" si="2"/>
        <v>0</v>
      </c>
      <c r="R15" s="5">
        <v>0</v>
      </c>
      <c r="S15" s="5">
        <f t="shared" si="3"/>
        <v>1</v>
      </c>
      <c r="T15" s="11">
        <f t="shared" si="5"/>
        <v>0</v>
      </c>
    </row>
    <row r="16" spans="1:20" x14ac:dyDescent="0.25">
      <c r="A16" s="2">
        <v>8</v>
      </c>
      <c r="B16" s="5" t="s">
        <v>57</v>
      </c>
      <c r="C16" s="5">
        <v>155</v>
      </c>
      <c r="D16" s="5">
        <v>41</v>
      </c>
      <c r="E16" s="5">
        <v>3</v>
      </c>
      <c r="F16" s="7">
        <v>3.51</v>
      </c>
      <c r="G16" s="5">
        <f t="shared" si="0"/>
        <v>3</v>
      </c>
      <c r="H16" s="7">
        <f t="shared" si="0"/>
        <v>3.51</v>
      </c>
      <c r="I16" s="5">
        <v>0</v>
      </c>
      <c r="J16" s="5">
        <f t="shared" si="1"/>
        <v>38</v>
      </c>
      <c r="K16" s="11">
        <f t="shared" si="4"/>
        <v>1.935483870967742</v>
      </c>
      <c r="L16" s="5">
        <v>155</v>
      </c>
      <c r="M16" s="5">
        <v>3</v>
      </c>
      <c r="N16" s="5">
        <v>1</v>
      </c>
      <c r="O16" s="7">
        <v>1</v>
      </c>
      <c r="P16" s="5">
        <f t="shared" si="2"/>
        <v>1</v>
      </c>
      <c r="Q16" s="7">
        <f t="shared" si="2"/>
        <v>1</v>
      </c>
      <c r="R16" s="5">
        <v>0</v>
      </c>
      <c r="S16" s="5">
        <f t="shared" si="3"/>
        <v>2</v>
      </c>
      <c r="T16" s="11">
        <f t="shared" si="5"/>
        <v>0.64516129032258063</v>
      </c>
    </row>
    <row r="17" spans="1:20" x14ac:dyDescent="0.25">
      <c r="A17" s="2">
        <v>9</v>
      </c>
      <c r="B17" s="5" t="s">
        <v>58</v>
      </c>
      <c r="C17" s="5">
        <v>1300</v>
      </c>
      <c r="D17" s="5">
        <v>475</v>
      </c>
      <c r="E17" s="5">
        <v>43</v>
      </c>
      <c r="F17" s="7">
        <v>61.4</v>
      </c>
      <c r="G17" s="5">
        <f t="shared" si="0"/>
        <v>43</v>
      </c>
      <c r="H17" s="7">
        <f t="shared" si="0"/>
        <v>61.4</v>
      </c>
      <c r="I17" s="5">
        <v>9</v>
      </c>
      <c r="J17" s="5">
        <f t="shared" si="1"/>
        <v>423</v>
      </c>
      <c r="K17" s="11">
        <f t="shared" si="4"/>
        <v>3.3076923076923079</v>
      </c>
      <c r="L17" s="5">
        <v>1300</v>
      </c>
      <c r="M17" s="5">
        <v>310</v>
      </c>
      <c r="N17" s="5">
        <v>6</v>
      </c>
      <c r="O17" s="7">
        <v>8.6829999999999998</v>
      </c>
      <c r="P17" s="5">
        <f t="shared" si="2"/>
        <v>6</v>
      </c>
      <c r="Q17" s="7">
        <f t="shared" si="2"/>
        <v>8.6829999999999998</v>
      </c>
      <c r="R17" s="5">
        <v>2</v>
      </c>
      <c r="S17" s="5">
        <f t="shared" si="3"/>
        <v>302</v>
      </c>
      <c r="T17" s="11">
        <f t="shared" si="5"/>
        <v>0.46153846153846156</v>
      </c>
    </row>
    <row r="18" spans="1:20" x14ac:dyDescent="0.25">
      <c r="A18" s="2">
        <v>10</v>
      </c>
      <c r="B18" s="5" t="s">
        <v>59</v>
      </c>
      <c r="C18" s="5">
        <v>72</v>
      </c>
      <c r="D18" s="5">
        <v>24</v>
      </c>
      <c r="E18" s="5">
        <v>9</v>
      </c>
      <c r="F18" s="7">
        <v>12.86</v>
      </c>
      <c r="G18" s="5">
        <f t="shared" si="0"/>
        <v>9</v>
      </c>
      <c r="H18" s="7">
        <f t="shared" si="0"/>
        <v>12.86</v>
      </c>
      <c r="I18" s="5">
        <v>1</v>
      </c>
      <c r="J18" s="5">
        <f t="shared" si="1"/>
        <v>14</v>
      </c>
      <c r="K18" s="11">
        <f t="shared" si="4"/>
        <v>12.5</v>
      </c>
      <c r="L18" s="5">
        <v>72</v>
      </c>
      <c r="M18" s="5">
        <v>6</v>
      </c>
      <c r="N18" s="5">
        <v>0</v>
      </c>
      <c r="O18" s="7">
        <v>1</v>
      </c>
      <c r="P18" s="5">
        <f t="shared" si="2"/>
        <v>0</v>
      </c>
      <c r="Q18" s="7">
        <f t="shared" si="2"/>
        <v>1</v>
      </c>
      <c r="R18" s="5">
        <v>0</v>
      </c>
      <c r="S18" s="5">
        <f t="shared" si="3"/>
        <v>6</v>
      </c>
      <c r="T18" s="11">
        <f t="shared" si="5"/>
        <v>0</v>
      </c>
    </row>
    <row r="19" spans="1:20" x14ac:dyDescent="0.25">
      <c r="A19" s="2">
        <v>11</v>
      </c>
      <c r="B19" s="5" t="s">
        <v>60</v>
      </c>
      <c r="C19" s="5">
        <v>283</v>
      </c>
      <c r="D19" s="5">
        <v>64</v>
      </c>
      <c r="E19" s="5">
        <v>16</v>
      </c>
      <c r="F19" s="7">
        <v>20.100000000000001</v>
      </c>
      <c r="G19" s="5">
        <f t="shared" si="0"/>
        <v>16</v>
      </c>
      <c r="H19" s="7">
        <f t="shared" si="0"/>
        <v>20.100000000000001</v>
      </c>
      <c r="I19" s="5">
        <v>0</v>
      </c>
      <c r="J19" s="5">
        <f t="shared" si="1"/>
        <v>48</v>
      </c>
      <c r="K19" s="11">
        <f t="shared" si="4"/>
        <v>5.6537102473498235</v>
      </c>
      <c r="L19" s="5">
        <v>283</v>
      </c>
      <c r="M19" s="5">
        <v>42</v>
      </c>
      <c r="N19" s="5">
        <v>6</v>
      </c>
      <c r="O19" s="7">
        <v>0</v>
      </c>
      <c r="P19" s="5">
        <f t="shared" si="2"/>
        <v>6</v>
      </c>
      <c r="Q19" s="7">
        <f t="shared" si="2"/>
        <v>0</v>
      </c>
      <c r="R19" s="5">
        <v>0</v>
      </c>
      <c r="S19" s="5">
        <f t="shared" si="3"/>
        <v>36</v>
      </c>
      <c r="T19" s="11">
        <f t="shared" si="5"/>
        <v>2.1201413427561837</v>
      </c>
    </row>
    <row r="20" spans="1:20" x14ac:dyDescent="0.25">
      <c r="A20" s="2">
        <v>12</v>
      </c>
      <c r="B20" s="5" t="s">
        <v>13</v>
      </c>
      <c r="C20" s="5">
        <v>491</v>
      </c>
      <c r="D20" s="5">
        <v>160</v>
      </c>
      <c r="E20" s="5">
        <v>21</v>
      </c>
      <c r="F20" s="7">
        <v>25.5</v>
      </c>
      <c r="G20" s="5">
        <f t="shared" si="0"/>
        <v>21</v>
      </c>
      <c r="H20" s="7">
        <f t="shared" si="0"/>
        <v>25.5</v>
      </c>
      <c r="I20" s="5">
        <v>11</v>
      </c>
      <c r="J20" s="5">
        <f t="shared" si="1"/>
        <v>128</v>
      </c>
      <c r="K20" s="11">
        <f t="shared" si="4"/>
        <v>4.2769857433808554</v>
      </c>
      <c r="L20" s="5">
        <v>491</v>
      </c>
      <c r="M20" s="5">
        <v>63</v>
      </c>
      <c r="N20" s="5">
        <v>20</v>
      </c>
      <c r="O20" s="7">
        <v>6.6</v>
      </c>
      <c r="P20" s="5">
        <f t="shared" si="2"/>
        <v>20</v>
      </c>
      <c r="Q20" s="7">
        <f t="shared" si="2"/>
        <v>6.6</v>
      </c>
      <c r="R20" s="5">
        <v>3</v>
      </c>
      <c r="S20" s="5">
        <f t="shared" si="3"/>
        <v>40</v>
      </c>
      <c r="T20" s="11">
        <f t="shared" si="5"/>
        <v>4.0733197556008145</v>
      </c>
    </row>
    <row r="21" spans="1:20" x14ac:dyDescent="0.25">
      <c r="A21" s="2">
        <v>13</v>
      </c>
      <c r="B21" s="5" t="s">
        <v>61</v>
      </c>
      <c r="C21" s="5">
        <v>5</v>
      </c>
      <c r="D21" s="5">
        <v>1</v>
      </c>
      <c r="E21" s="5">
        <v>0</v>
      </c>
      <c r="F21" s="7">
        <v>0</v>
      </c>
      <c r="G21" s="5">
        <f t="shared" si="0"/>
        <v>0</v>
      </c>
      <c r="H21" s="7">
        <f t="shared" si="0"/>
        <v>0</v>
      </c>
      <c r="I21" s="5">
        <v>0</v>
      </c>
      <c r="J21" s="5">
        <f t="shared" si="1"/>
        <v>1</v>
      </c>
      <c r="K21" s="11">
        <f t="shared" si="4"/>
        <v>0</v>
      </c>
      <c r="L21" s="5">
        <v>5</v>
      </c>
      <c r="M21" s="5">
        <v>0</v>
      </c>
      <c r="N21" s="5">
        <v>0</v>
      </c>
      <c r="O21" s="7">
        <v>0</v>
      </c>
      <c r="P21" s="5">
        <f t="shared" si="2"/>
        <v>0</v>
      </c>
      <c r="Q21" s="7">
        <f t="shared" si="2"/>
        <v>0</v>
      </c>
      <c r="R21" s="5">
        <v>0</v>
      </c>
      <c r="S21" s="5">
        <f t="shared" si="3"/>
        <v>0</v>
      </c>
      <c r="T21" s="11">
        <f t="shared" si="5"/>
        <v>0</v>
      </c>
    </row>
    <row r="22" spans="1:20" x14ac:dyDescent="0.25">
      <c r="A22" s="2">
        <v>14</v>
      </c>
      <c r="B22" s="5" t="s">
        <v>62</v>
      </c>
      <c r="C22" s="5">
        <v>1</v>
      </c>
      <c r="D22" s="5">
        <v>2</v>
      </c>
      <c r="E22" s="5">
        <v>0</v>
      </c>
      <c r="F22" s="7">
        <v>0</v>
      </c>
      <c r="G22" s="5">
        <f t="shared" si="0"/>
        <v>0</v>
      </c>
      <c r="H22" s="7">
        <f t="shared" si="0"/>
        <v>0</v>
      </c>
      <c r="I22" s="5">
        <v>0</v>
      </c>
      <c r="J22" s="5">
        <f t="shared" si="1"/>
        <v>2</v>
      </c>
      <c r="K22" s="11">
        <f t="shared" si="4"/>
        <v>0</v>
      </c>
      <c r="L22" s="5">
        <v>1</v>
      </c>
      <c r="M22" s="5">
        <v>0</v>
      </c>
      <c r="N22" s="5">
        <v>0</v>
      </c>
      <c r="O22" s="7">
        <v>0</v>
      </c>
      <c r="P22" s="5">
        <f t="shared" si="2"/>
        <v>0</v>
      </c>
      <c r="Q22" s="7">
        <f t="shared" si="2"/>
        <v>0</v>
      </c>
      <c r="R22" s="5">
        <v>0</v>
      </c>
      <c r="S22" s="5">
        <f t="shared" si="3"/>
        <v>0</v>
      </c>
      <c r="T22" s="11">
        <f t="shared" si="5"/>
        <v>0</v>
      </c>
    </row>
    <row r="23" spans="1:20" ht="15.75" x14ac:dyDescent="0.25">
      <c r="A23" s="22" t="s">
        <v>43</v>
      </c>
      <c r="B23" s="22"/>
      <c r="C23" s="5">
        <f>SUM(C9:C22)</f>
        <v>4953</v>
      </c>
      <c r="D23" s="5">
        <f t="shared" ref="D23:F23" si="6">SUM(D9:D22)</f>
        <v>1279</v>
      </c>
      <c r="E23" s="5">
        <f t="shared" si="6"/>
        <v>193</v>
      </c>
      <c r="F23" s="5">
        <f t="shared" si="6"/>
        <v>253.67</v>
      </c>
      <c r="G23" s="5">
        <f t="shared" si="0"/>
        <v>193</v>
      </c>
      <c r="H23" s="7">
        <f t="shared" si="0"/>
        <v>253.67</v>
      </c>
      <c r="I23" s="5">
        <f t="shared" ref="I23" si="7">SUM(I9:I22)</f>
        <v>35</v>
      </c>
      <c r="J23" s="5">
        <f t="shared" si="1"/>
        <v>1051</v>
      </c>
      <c r="K23" s="11">
        <f t="shared" si="4"/>
        <v>3.8966283060771247</v>
      </c>
      <c r="L23" s="5">
        <f>SUM(L9:L22)</f>
        <v>4953</v>
      </c>
      <c r="M23" s="5">
        <f t="shared" ref="M23:O23" si="8">SUM(M9:M22)</f>
        <v>628</v>
      </c>
      <c r="N23" s="5">
        <f t="shared" si="8"/>
        <v>44</v>
      </c>
      <c r="O23" s="5">
        <f t="shared" si="8"/>
        <v>33.912999999999997</v>
      </c>
      <c r="P23" s="5">
        <f t="shared" si="2"/>
        <v>44</v>
      </c>
      <c r="Q23" s="7">
        <f t="shared" si="2"/>
        <v>33.912999999999997</v>
      </c>
      <c r="R23" s="5">
        <f t="shared" ref="R23" si="9">SUM(R9:R22)</f>
        <v>9</v>
      </c>
      <c r="S23" s="5">
        <f t="shared" si="3"/>
        <v>575</v>
      </c>
      <c r="T23" s="11">
        <f t="shared" si="5"/>
        <v>0.88835049464970717</v>
      </c>
    </row>
    <row r="24" spans="1:20" x14ac:dyDescent="0.25">
      <c r="A24" s="2">
        <v>15</v>
      </c>
      <c r="B24" s="5" t="s">
        <v>3</v>
      </c>
      <c r="C24" s="5">
        <v>47</v>
      </c>
      <c r="D24" s="5">
        <v>34</v>
      </c>
      <c r="E24" s="5">
        <v>15</v>
      </c>
      <c r="F24" s="7">
        <v>15</v>
      </c>
      <c r="G24" s="5">
        <f t="shared" si="0"/>
        <v>15</v>
      </c>
      <c r="H24" s="7">
        <f t="shared" si="0"/>
        <v>15</v>
      </c>
      <c r="I24" s="5">
        <v>0</v>
      </c>
      <c r="J24" s="5">
        <f t="shared" si="1"/>
        <v>19</v>
      </c>
      <c r="K24" s="11">
        <f t="shared" si="4"/>
        <v>31.914893617021278</v>
      </c>
      <c r="L24" s="5">
        <v>47</v>
      </c>
      <c r="M24" s="5">
        <v>14</v>
      </c>
      <c r="N24" s="5">
        <v>0</v>
      </c>
      <c r="O24" s="7">
        <v>0</v>
      </c>
      <c r="P24" s="5">
        <f t="shared" si="2"/>
        <v>0</v>
      </c>
      <c r="Q24" s="7">
        <f t="shared" si="2"/>
        <v>0</v>
      </c>
      <c r="R24" s="5">
        <v>0</v>
      </c>
      <c r="S24" s="5">
        <f t="shared" si="3"/>
        <v>14</v>
      </c>
      <c r="T24" s="11">
        <f t="shared" si="5"/>
        <v>0</v>
      </c>
    </row>
    <row r="25" spans="1:20" s="10" customFormat="1" ht="19.5" x14ac:dyDescent="0.4">
      <c r="A25" s="21" t="s">
        <v>44</v>
      </c>
      <c r="B25" s="21"/>
      <c r="C25" s="6">
        <f>SUM(C23:C24)</f>
        <v>5000</v>
      </c>
      <c r="D25" s="6">
        <f t="shared" ref="D25:J25" si="10">SUM(D23:D24)</f>
        <v>1313</v>
      </c>
      <c r="E25" s="6">
        <f t="shared" si="10"/>
        <v>208</v>
      </c>
      <c r="F25" s="6">
        <f t="shared" si="10"/>
        <v>268.66999999999996</v>
      </c>
      <c r="G25" s="6">
        <f t="shared" si="10"/>
        <v>208</v>
      </c>
      <c r="H25" s="6">
        <f t="shared" si="10"/>
        <v>268.66999999999996</v>
      </c>
      <c r="I25" s="6">
        <f t="shared" si="10"/>
        <v>35</v>
      </c>
      <c r="J25" s="6">
        <f t="shared" si="10"/>
        <v>1070</v>
      </c>
      <c r="K25" s="6">
        <f t="shared" si="4"/>
        <v>4.16</v>
      </c>
      <c r="L25" s="6">
        <f>SUM(L23:L24)</f>
        <v>5000</v>
      </c>
      <c r="M25" s="6">
        <f t="shared" ref="M25:S25" si="11">SUM(M23:M24)</f>
        <v>642</v>
      </c>
      <c r="N25" s="6">
        <f t="shared" si="11"/>
        <v>44</v>
      </c>
      <c r="O25" s="6">
        <f t="shared" si="11"/>
        <v>33.912999999999997</v>
      </c>
      <c r="P25" s="6">
        <f t="shared" si="11"/>
        <v>44</v>
      </c>
      <c r="Q25" s="6">
        <f t="shared" si="11"/>
        <v>33.912999999999997</v>
      </c>
      <c r="R25" s="6">
        <f t="shared" si="11"/>
        <v>9</v>
      </c>
      <c r="S25" s="6">
        <f t="shared" si="11"/>
        <v>589</v>
      </c>
      <c r="T25" s="6">
        <f t="shared" si="5"/>
        <v>0.88</v>
      </c>
    </row>
    <row r="26" spans="1:20" ht="15.75" x14ac:dyDescent="0.25">
      <c r="A26" s="18" t="s">
        <v>8</v>
      </c>
    </row>
  </sheetData>
  <mergeCells count="19">
    <mergeCell ref="A1:T1"/>
    <mergeCell ref="A2:T2"/>
    <mergeCell ref="A3:K3"/>
    <mergeCell ref="B4:J4"/>
    <mergeCell ref="S4:T4"/>
    <mergeCell ref="A23:B23"/>
    <mergeCell ref="A25:B25"/>
    <mergeCell ref="K6:K8"/>
    <mergeCell ref="L6:S6"/>
    <mergeCell ref="T6:T8"/>
    <mergeCell ref="E7:F7"/>
    <mergeCell ref="G7:H7"/>
    <mergeCell ref="N7:O7"/>
    <mergeCell ref="P7:Q7"/>
    <mergeCell ref="A5:A8"/>
    <mergeCell ref="B5:B8"/>
    <mergeCell ref="C5:K5"/>
    <mergeCell ref="L5:T5"/>
    <mergeCell ref="C6:J6"/>
  </mergeCells>
  <printOptions horizontalCentered="1" verticalCentered="1"/>
  <pageMargins left="0.74803149606299213" right="0.70866141732283472" top="0.82677165354330717" bottom="0.74803149606299213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D96E4-3D30-45DF-9592-D07C73EBB205}">
  <sheetPr>
    <tabColor rgb="FFFF0000"/>
    <pageSetUpPr fitToPage="1"/>
  </sheetPr>
  <dimension ref="A1:T44"/>
  <sheetViews>
    <sheetView view="pageBreakPreview" zoomScaleSheetLayoutView="100" workbookViewId="0">
      <pane xSplit="2" ySplit="7" topLeftCell="C32" activePane="bottomRight" state="frozen"/>
      <selection activeCell="R25" sqref="R25"/>
      <selection pane="topRight" activeCell="R25" sqref="R25"/>
      <selection pane="bottomLeft" activeCell="R25" sqref="R25"/>
      <selection pane="bottomRight" activeCell="R25" sqref="R25"/>
    </sheetView>
  </sheetViews>
  <sheetFormatPr defaultRowHeight="15" x14ac:dyDescent="0.25"/>
  <cols>
    <col min="1" max="1" width="6.140625" style="8" customWidth="1"/>
    <col min="2" max="2" width="26.5703125" style="8" customWidth="1"/>
    <col min="3" max="3" width="9.85546875" style="8" customWidth="1"/>
    <col min="4" max="4" width="12.42578125" style="8" customWidth="1"/>
    <col min="5" max="5" width="6.85546875" style="8" customWidth="1"/>
    <col min="6" max="6" width="10" style="8" customWidth="1"/>
    <col min="7" max="7" width="8.42578125" style="8" customWidth="1"/>
    <col min="8" max="8" width="11.140625" style="8" customWidth="1"/>
    <col min="9" max="9" width="11.5703125" style="8" customWidth="1"/>
    <col min="10" max="10" width="10.85546875" style="8" customWidth="1"/>
    <col min="11" max="11" width="14.28515625" style="8" customWidth="1"/>
    <col min="12" max="12" width="8.28515625" style="8" customWidth="1"/>
    <col min="13" max="13" width="12" style="8" customWidth="1"/>
    <col min="14" max="14" width="7.28515625" style="8" customWidth="1"/>
    <col min="15" max="15" width="10.28515625" style="8" customWidth="1"/>
    <col min="16" max="16" width="6.42578125" style="8" customWidth="1"/>
    <col min="17" max="17" width="9.85546875" style="8" customWidth="1"/>
    <col min="18" max="18" width="11.42578125" style="8" customWidth="1"/>
    <col min="19" max="19" width="11.28515625" style="8" customWidth="1"/>
    <col min="20" max="20" width="13.85546875" style="8" customWidth="1"/>
    <col min="21" max="16384" width="9.140625" style="8"/>
  </cols>
  <sheetData>
    <row r="1" spans="1:20" ht="27" customHeight="1" x14ac:dyDescent="0.5">
      <c r="A1" s="34" t="s">
        <v>45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27.75" customHeight="1" x14ac:dyDescent="0.25">
      <c r="A2" s="35" t="s">
        <v>72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ht="21.7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32" t="s">
        <v>74</v>
      </c>
      <c r="T3" s="32"/>
    </row>
    <row r="4" spans="1:20" ht="18.75" customHeight="1" x14ac:dyDescent="0.25">
      <c r="A4" s="23" t="s">
        <v>9</v>
      </c>
      <c r="B4" s="23" t="s">
        <v>12</v>
      </c>
      <c r="C4" s="33" t="s">
        <v>63</v>
      </c>
      <c r="D4" s="33"/>
      <c r="E4" s="33"/>
      <c r="F4" s="33"/>
      <c r="G4" s="33"/>
      <c r="H4" s="33"/>
      <c r="I4" s="33"/>
      <c r="J4" s="33"/>
      <c r="K4" s="33"/>
      <c r="L4" s="33" t="s">
        <v>64</v>
      </c>
      <c r="M4" s="33"/>
      <c r="N4" s="33"/>
      <c r="O4" s="33"/>
      <c r="P4" s="33"/>
      <c r="Q4" s="33"/>
      <c r="R4" s="33"/>
      <c r="S4" s="33"/>
      <c r="T4" s="33"/>
    </row>
    <row r="5" spans="1:20" ht="18.75" customHeight="1" x14ac:dyDescent="0.25">
      <c r="A5" s="23"/>
      <c r="B5" s="23"/>
      <c r="C5" s="29" t="s">
        <v>65</v>
      </c>
      <c r="D5" s="30"/>
      <c r="E5" s="30"/>
      <c r="F5" s="30"/>
      <c r="G5" s="30"/>
      <c r="H5" s="30"/>
      <c r="I5" s="30"/>
      <c r="J5" s="31"/>
      <c r="K5" s="26" t="s">
        <v>10</v>
      </c>
      <c r="L5" s="29" t="s">
        <v>65</v>
      </c>
      <c r="M5" s="30"/>
      <c r="N5" s="30"/>
      <c r="O5" s="30"/>
      <c r="P5" s="30"/>
      <c r="Q5" s="30"/>
      <c r="R5" s="30"/>
      <c r="S5" s="31"/>
      <c r="T5" s="26" t="s">
        <v>10</v>
      </c>
    </row>
    <row r="6" spans="1:20" ht="45" customHeight="1" x14ac:dyDescent="0.25">
      <c r="A6" s="23"/>
      <c r="B6" s="23"/>
      <c r="C6" s="12" t="s">
        <v>4</v>
      </c>
      <c r="D6" s="3" t="s">
        <v>66</v>
      </c>
      <c r="E6" s="23" t="s">
        <v>67</v>
      </c>
      <c r="F6" s="23"/>
      <c r="G6" s="23" t="s">
        <v>68</v>
      </c>
      <c r="H6" s="23"/>
      <c r="I6" s="3" t="s">
        <v>70</v>
      </c>
      <c r="J6" s="3" t="s">
        <v>69</v>
      </c>
      <c r="K6" s="27"/>
      <c r="L6" s="12" t="s">
        <v>4</v>
      </c>
      <c r="M6" s="3" t="s">
        <v>66</v>
      </c>
      <c r="N6" s="23" t="s">
        <v>67</v>
      </c>
      <c r="O6" s="23"/>
      <c r="P6" s="23" t="s">
        <v>68</v>
      </c>
      <c r="Q6" s="23"/>
      <c r="R6" s="3" t="s">
        <v>70</v>
      </c>
      <c r="S6" s="3" t="s">
        <v>69</v>
      </c>
      <c r="T6" s="27"/>
    </row>
    <row r="7" spans="1:20" ht="15" customHeight="1" x14ac:dyDescent="0.25">
      <c r="A7" s="23"/>
      <c r="B7" s="23"/>
      <c r="C7" s="3" t="s">
        <v>5</v>
      </c>
      <c r="D7" s="3" t="s">
        <v>5</v>
      </c>
      <c r="E7" s="3" t="s">
        <v>5</v>
      </c>
      <c r="F7" s="3" t="s">
        <v>6</v>
      </c>
      <c r="G7" s="3" t="s">
        <v>5</v>
      </c>
      <c r="H7" s="3" t="s">
        <v>6</v>
      </c>
      <c r="I7" s="3" t="s">
        <v>7</v>
      </c>
      <c r="J7" s="3" t="s">
        <v>5</v>
      </c>
      <c r="K7" s="28"/>
      <c r="L7" s="3" t="s">
        <v>5</v>
      </c>
      <c r="M7" s="3" t="s">
        <v>5</v>
      </c>
      <c r="N7" s="3" t="s">
        <v>5</v>
      </c>
      <c r="O7" s="3" t="s">
        <v>6</v>
      </c>
      <c r="P7" s="3" t="s">
        <v>5</v>
      </c>
      <c r="Q7" s="3" t="s">
        <v>6</v>
      </c>
      <c r="R7" s="3" t="s">
        <v>7</v>
      </c>
      <c r="S7" s="3" t="s">
        <v>5</v>
      </c>
      <c r="T7" s="28"/>
    </row>
    <row r="8" spans="1:20" x14ac:dyDescent="0.25">
      <c r="A8" s="2">
        <v>1</v>
      </c>
      <c r="B8" s="4" t="s">
        <v>14</v>
      </c>
      <c r="C8" s="5">
        <v>220</v>
      </c>
      <c r="D8" s="5">
        <v>0</v>
      </c>
      <c r="E8" s="5">
        <v>0</v>
      </c>
      <c r="F8" s="7">
        <v>0</v>
      </c>
      <c r="G8" s="5">
        <f t="shared" ref="G8:H23" si="0">E8</f>
        <v>0</v>
      </c>
      <c r="H8" s="7">
        <f t="shared" si="0"/>
        <v>0</v>
      </c>
      <c r="I8" s="5">
        <v>0</v>
      </c>
      <c r="J8" s="5">
        <f>D8-E8-I8</f>
        <v>0</v>
      </c>
      <c r="K8" s="11">
        <f>(E8/C8)*100</f>
        <v>0</v>
      </c>
      <c r="L8" s="5">
        <v>220</v>
      </c>
      <c r="M8" s="5">
        <v>0</v>
      </c>
      <c r="N8" s="5">
        <v>0</v>
      </c>
      <c r="O8" s="7">
        <v>0</v>
      </c>
      <c r="P8" s="5">
        <f t="shared" ref="P8:Q42" si="1">N8</f>
        <v>0</v>
      </c>
      <c r="Q8" s="7">
        <f t="shared" si="1"/>
        <v>0</v>
      </c>
      <c r="R8" s="13">
        <v>0</v>
      </c>
      <c r="S8" s="13">
        <f>M8-N8-R8</f>
        <v>0</v>
      </c>
      <c r="T8" s="11">
        <f>(N8/L8)*100</f>
        <v>0</v>
      </c>
    </row>
    <row r="9" spans="1:20" x14ac:dyDescent="0.25">
      <c r="A9" s="2">
        <v>2</v>
      </c>
      <c r="B9" s="5" t="s">
        <v>15</v>
      </c>
      <c r="C9" s="5">
        <v>647</v>
      </c>
      <c r="D9" s="5">
        <v>1</v>
      </c>
      <c r="E9" s="5">
        <v>0</v>
      </c>
      <c r="F9" s="7">
        <v>0</v>
      </c>
      <c r="G9" s="5">
        <f t="shared" si="0"/>
        <v>0</v>
      </c>
      <c r="H9" s="7">
        <f t="shared" si="0"/>
        <v>0</v>
      </c>
      <c r="I9" s="5">
        <v>0</v>
      </c>
      <c r="J9" s="5">
        <f t="shared" ref="J9:J42" si="2">D9-E9-I9</f>
        <v>1</v>
      </c>
      <c r="K9" s="11">
        <f t="shared" ref="K9:K43" si="3">(E9/C9)*100</f>
        <v>0</v>
      </c>
      <c r="L9" s="5">
        <v>647</v>
      </c>
      <c r="M9" s="5">
        <v>1</v>
      </c>
      <c r="N9" s="5">
        <v>0</v>
      </c>
      <c r="O9" s="7">
        <v>0</v>
      </c>
      <c r="P9" s="5">
        <f t="shared" si="1"/>
        <v>0</v>
      </c>
      <c r="Q9" s="7">
        <f t="shared" si="1"/>
        <v>0</v>
      </c>
      <c r="R9" s="13">
        <v>0</v>
      </c>
      <c r="S9" s="13">
        <f t="shared" ref="S9:S42" si="4">M9-N9-R9</f>
        <v>1</v>
      </c>
      <c r="T9" s="11">
        <f t="shared" ref="T9:T43" si="5">(N9/L9)*100</f>
        <v>0</v>
      </c>
    </row>
    <row r="10" spans="1:20" x14ac:dyDescent="0.25">
      <c r="A10" s="2">
        <v>3</v>
      </c>
      <c r="B10" s="4" t="s">
        <v>16</v>
      </c>
      <c r="C10" s="5">
        <v>160</v>
      </c>
      <c r="D10" s="5">
        <v>25</v>
      </c>
      <c r="E10" s="5">
        <v>1</v>
      </c>
      <c r="F10" s="7">
        <v>0.96</v>
      </c>
      <c r="G10" s="5">
        <f t="shared" si="0"/>
        <v>1</v>
      </c>
      <c r="H10" s="7">
        <f t="shared" si="0"/>
        <v>0.96</v>
      </c>
      <c r="I10" s="5">
        <v>1</v>
      </c>
      <c r="J10" s="5">
        <f t="shared" si="2"/>
        <v>23</v>
      </c>
      <c r="K10" s="11">
        <f t="shared" si="3"/>
        <v>0.625</v>
      </c>
      <c r="L10" s="5">
        <v>160</v>
      </c>
      <c r="M10" s="5">
        <v>1</v>
      </c>
      <c r="N10" s="5">
        <v>0</v>
      </c>
      <c r="O10" s="7">
        <v>0</v>
      </c>
      <c r="P10" s="5">
        <f t="shared" si="1"/>
        <v>0</v>
      </c>
      <c r="Q10" s="7">
        <f t="shared" si="1"/>
        <v>0</v>
      </c>
      <c r="R10" s="13">
        <v>1</v>
      </c>
      <c r="S10" s="13">
        <f t="shared" si="4"/>
        <v>0</v>
      </c>
      <c r="T10" s="11">
        <f t="shared" si="5"/>
        <v>0</v>
      </c>
    </row>
    <row r="11" spans="1:20" x14ac:dyDescent="0.25">
      <c r="A11" s="2">
        <v>4</v>
      </c>
      <c r="B11" s="4" t="s">
        <v>0</v>
      </c>
      <c r="C11" s="5">
        <v>137</v>
      </c>
      <c r="D11" s="5">
        <v>34</v>
      </c>
      <c r="E11" s="5">
        <v>1</v>
      </c>
      <c r="F11" s="7">
        <v>1</v>
      </c>
      <c r="G11" s="5">
        <f t="shared" si="0"/>
        <v>1</v>
      </c>
      <c r="H11" s="7">
        <f t="shared" si="0"/>
        <v>1</v>
      </c>
      <c r="I11" s="5">
        <v>0</v>
      </c>
      <c r="J11" s="5">
        <f t="shared" si="2"/>
        <v>33</v>
      </c>
      <c r="K11" s="11">
        <f t="shared" si="3"/>
        <v>0.72992700729927007</v>
      </c>
      <c r="L11" s="5">
        <v>137</v>
      </c>
      <c r="M11" s="5">
        <v>33</v>
      </c>
      <c r="N11" s="5">
        <v>0</v>
      </c>
      <c r="O11" s="7">
        <v>0</v>
      </c>
      <c r="P11" s="5">
        <f t="shared" si="1"/>
        <v>0</v>
      </c>
      <c r="Q11" s="7">
        <f t="shared" si="1"/>
        <v>0</v>
      </c>
      <c r="R11" s="13">
        <v>0</v>
      </c>
      <c r="S11" s="13">
        <f t="shared" si="4"/>
        <v>33</v>
      </c>
      <c r="T11" s="11">
        <f t="shared" si="5"/>
        <v>0</v>
      </c>
    </row>
    <row r="12" spans="1:20" x14ac:dyDescent="0.25">
      <c r="A12" s="2">
        <v>5</v>
      </c>
      <c r="B12" s="4" t="s">
        <v>17</v>
      </c>
      <c r="C12" s="5">
        <v>94</v>
      </c>
      <c r="D12" s="5">
        <v>12</v>
      </c>
      <c r="E12" s="5">
        <v>0</v>
      </c>
      <c r="F12" s="7">
        <v>0</v>
      </c>
      <c r="G12" s="5">
        <f t="shared" si="0"/>
        <v>0</v>
      </c>
      <c r="H12" s="7">
        <f t="shared" si="0"/>
        <v>0</v>
      </c>
      <c r="I12" s="5">
        <v>0</v>
      </c>
      <c r="J12" s="5">
        <f t="shared" si="2"/>
        <v>12</v>
      </c>
      <c r="K12" s="11">
        <f t="shared" si="3"/>
        <v>0</v>
      </c>
      <c r="L12" s="5">
        <v>94</v>
      </c>
      <c r="M12" s="5">
        <v>12</v>
      </c>
      <c r="N12" s="5">
        <v>0</v>
      </c>
      <c r="O12" s="7">
        <v>0</v>
      </c>
      <c r="P12" s="5">
        <f t="shared" si="1"/>
        <v>0</v>
      </c>
      <c r="Q12" s="7">
        <f t="shared" si="1"/>
        <v>0</v>
      </c>
      <c r="R12" s="13">
        <v>0</v>
      </c>
      <c r="S12" s="13">
        <f t="shared" si="4"/>
        <v>12</v>
      </c>
      <c r="T12" s="11">
        <f t="shared" si="5"/>
        <v>0</v>
      </c>
    </row>
    <row r="13" spans="1:20" x14ac:dyDescent="0.25">
      <c r="A13" s="2">
        <v>6</v>
      </c>
      <c r="B13" s="4" t="s">
        <v>1</v>
      </c>
      <c r="C13" s="5">
        <v>378</v>
      </c>
      <c r="D13" s="5">
        <v>64</v>
      </c>
      <c r="E13" s="5">
        <v>4</v>
      </c>
      <c r="F13" s="7">
        <v>1.1000000000000001</v>
      </c>
      <c r="G13" s="5">
        <f t="shared" si="0"/>
        <v>4</v>
      </c>
      <c r="H13" s="7">
        <f t="shared" si="0"/>
        <v>1.1000000000000001</v>
      </c>
      <c r="I13" s="5">
        <v>0</v>
      </c>
      <c r="J13" s="5">
        <f t="shared" si="2"/>
        <v>60</v>
      </c>
      <c r="K13" s="11">
        <f t="shared" si="3"/>
        <v>1.0582010582010581</v>
      </c>
      <c r="L13" s="5">
        <v>200</v>
      </c>
      <c r="M13" s="5">
        <v>1</v>
      </c>
      <c r="N13" s="5">
        <v>1</v>
      </c>
      <c r="O13" s="7">
        <v>1</v>
      </c>
      <c r="P13" s="5">
        <f t="shared" si="1"/>
        <v>1</v>
      </c>
      <c r="Q13" s="7">
        <f t="shared" si="1"/>
        <v>1</v>
      </c>
      <c r="R13" s="13">
        <v>0</v>
      </c>
      <c r="S13" s="13">
        <f t="shared" si="4"/>
        <v>0</v>
      </c>
      <c r="T13" s="11">
        <f t="shared" si="5"/>
        <v>0.5</v>
      </c>
    </row>
    <row r="14" spans="1:20" x14ac:dyDescent="0.25">
      <c r="A14" s="2">
        <v>7</v>
      </c>
      <c r="B14" s="4" t="s">
        <v>18</v>
      </c>
      <c r="C14" s="5">
        <v>85</v>
      </c>
      <c r="D14" s="5">
        <v>0</v>
      </c>
      <c r="E14" s="5">
        <v>0</v>
      </c>
      <c r="F14" s="7">
        <v>0</v>
      </c>
      <c r="G14" s="5">
        <f t="shared" si="0"/>
        <v>0</v>
      </c>
      <c r="H14" s="7">
        <f t="shared" si="0"/>
        <v>0</v>
      </c>
      <c r="I14" s="5">
        <v>0</v>
      </c>
      <c r="J14" s="5">
        <f t="shared" si="2"/>
        <v>0</v>
      </c>
      <c r="K14" s="11">
        <f t="shared" si="3"/>
        <v>0</v>
      </c>
      <c r="L14" s="5">
        <v>85</v>
      </c>
      <c r="M14" s="5">
        <v>0</v>
      </c>
      <c r="N14" s="5">
        <v>0</v>
      </c>
      <c r="O14" s="7">
        <v>0</v>
      </c>
      <c r="P14" s="5">
        <f t="shared" si="1"/>
        <v>0</v>
      </c>
      <c r="Q14" s="7">
        <f t="shared" si="1"/>
        <v>0</v>
      </c>
      <c r="R14" s="13">
        <v>0</v>
      </c>
      <c r="S14" s="13">
        <f t="shared" si="4"/>
        <v>0</v>
      </c>
      <c r="T14" s="11">
        <f t="shared" si="5"/>
        <v>0</v>
      </c>
    </row>
    <row r="15" spans="1:20" x14ac:dyDescent="0.25">
      <c r="A15" s="2">
        <v>8</v>
      </c>
      <c r="B15" s="4" t="s">
        <v>19</v>
      </c>
      <c r="C15" s="5">
        <v>149</v>
      </c>
      <c r="D15" s="5">
        <v>4</v>
      </c>
      <c r="E15" s="5">
        <v>0</v>
      </c>
      <c r="F15" s="7">
        <v>0</v>
      </c>
      <c r="G15" s="5">
        <f t="shared" si="0"/>
        <v>0</v>
      </c>
      <c r="H15" s="7">
        <f t="shared" si="0"/>
        <v>0</v>
      </c>
      <c r="I15" s="5">
        <v>0</v>
      </c>
      <c r="J15" s="5">
        <f t="shared" si="2"/>
        <v>4</v>
      </c>
      <c r="K15" s="11">
        <f t="shared" si="3"/>
        <v>0</v>
      </c>
      <c r="L15" s="5">
        <v>149</v>
      </c>
      <c r="M15" s="5">
        <v>0</v>
      </c>
      <c r="N15" s="5">
        <v>0</v>
      </c>
      <c r="O15" s="7">
        <v>0</v>
      </c>
      <c r="P15" s="5">
        <f t="shared" si="1"/>
        <v>0</v>
      </c>
      <c r="Q15" s="7">
        <f t="shared" si="1"/>
        <v>0</v>
      </c>
      <c r="R15" s="13">
        <v>0</v>
      </c>
      <c r="S15" s="13">
        <f t="shared" si="4"/>
        <v>0</v>
      </c>
      <c r="T15" s="11">
        <f t="shared" si="5"/>
        <v>0</v>
      </c>
    </row>
    <row r="16" spans="1:20" x14ac:dyDescent="0.25">
      <c r="A16" s="2">
        <v>9</v>
      </c>
      <c r="B16" s="4" t="s">
        <v>2</v>
      </c>
      <c r="C16" s="5">
        <v>49</v>
      </c>
      <c r="D16" s="5">
        <v>0</v>
      </c>
      <c r="E16" s="5">
        <v>0</v>
      </c>
      <c r="F16" s="7">
        <v>0</v>
      </c>
      <c r="G16" s="5">
        <f t="shared" si="0"/>
        <v>0</v>
      </c>
      <c r="H16" s="7">
        <f t="shared" si="0"/>
        <v>0</v>
      </c>
      <c r="I16" s="5">
        <v>0</v>
      </c>
      <c r="J16" s="5">
        <f t="shared" si="2"/>
        <v>0</v>
      </c>
      <c r="K16" s="11">
        <f t="shared" si="3"/>
        <v>0</v>
      </c>
      <c r="L16" s="5">
        <v>49</v>
      </c>
      <c r="M16" s="5">
        <v>0</v>
      </c>
      <c r="N16" s="5">
        <v>0</v>
      </c>
      <c r="O16" s="7">
        <v>0</v>
      </c>
      <c r="P16" s="5">
        <f t="shared" si="1"/>
        <v>0</v>
      </c>
      <c r="Q16" s="7">
        <f t="shared" si="1"/>
        <v>0</v>
      </c>
      <c r="R16" s="13">
        <v>0</v>
      </c>
      <c r="S16" s="13">
        <f t="shared" si="4"/>
        <v>0</v>
      </c>
      <c r="T16" s="11">
        <f t="shared" si="5"/>
        <v>0</v>
      </c>
    </row>
    <row r="17" spans="1:20" x14ac:dyDescent="0.25">
      <c r="A17" s="2">
        <v>10</v>
      </c>
      <c r="B17" s="4" t="s">
        <v>48</v>
      </c>
      <c r="C17" s="5">
        <v>133</v>
      </c>
      <c r="D17" s="5">
        <v>0</v>
      </c>
      <c r="E17" s="5">
        <v>0</v>
      </c>
      <c r="F17" s="7">
        <v>0</v>
      </c>
      <c r="G17" s="5">
        <f t="shared" si="0"/>
        <v>0</v>
      </c>
      <c r="H17" s="7">
        <f t="shared" si="0"/>
        <v>0</v>
      </c>
      <c r="I17" s="5">
        <v>0</v>
      </c>
      <c r="J17" s="5">
        <f t="shared" si="2"/>
        <v>0</v>
      </c>
      <c r="K17" s="11">
        <f t="shared" si="3"/>
        <v>0</v>
      </c>
      <c r="L17" s="5">
        <v>133</v>
      </c>
      <c r="M17" s="5">
        <v>0</v>
      </c>
      <c r="N17" s="5">
        <v>0</v>
      </c>
      <c r="O17" s="7">
        <v>0</v>
      </c>
      <c r="P17" s="5">
        <f t="shared" si="1"/>
        <v>0</v>
      </c>
      <c r="Q17" s="7">
        <f t="shared" si="1"/>
        <v>0</v>
      </c>
      <c r="R17" s="13">
        <v>0</v>
      </c>
      <c r="S17" s="13">
        <f t="shared" si="4"/>
        <v>0</v>
      </c>
      <c r="T17" s="11">
        <f t="shared" si="5"/>
        <v>0</v>
      </c>
    </row>
    <row r="18" spans="1:20" x14ac:dyDescent="0.25">
      <c r="A18" s="2">
        <v>11</v>
      </c>
      <c r="B18" s="4" t="s">
        <v>20</v>
      </c>
      <c r="C18" s="5">
        <v>46</v>
      </c>
      <c r="D18" s="5">
        <v>3</v>
      </c>
      <c r="E18" s="5">
        <v>0</v>
      </c>
      <c r="F18" s="7">
        <v>0</v>
      </c>
      <c r="G18" s="5">
        <f t="shared" si="0"/>
        <v>0</v>
      </c>
      <c r="H18" s="7">
        <f t="shared" si="0"/>
        <v>0</v>
      </c>
      <c r="I18" s="5">
        <v>0</v>
      </c>
      <c r="J18" s="5">
        <f t="shared" si="2"/>
        <v>3</v>
      </c>
      <c r="K18" s="11">
        <f t="shared" si="3"/>
        <v>0</v>
      </c>
      <c r="L18" s="5">
        <v>46</v>
      </c>
      <c r="M18" s="5">
        <v>3</v>
      </c>
      <c r="N18" s="5">
        <v>0</v>
      </c>
      <c r="O18" s="7">
        <v>0</v>
      </c>
      <c r="P18" s="5">
        <f t="shared" si="1"/>
        <v>0</v>
      </c>
      <c r="Q18" s="7">
        <f t="shared" si="1"/>
        <v>0</v>
      </c>
      <c r="R18" s="13">
        <v>0</v>
      </c>
      <c r="S18" s="13">
        <f t="shared" si="4"/>
        <v>3</v>
      </c>
      <c r="T18" s="11">
        <f t="shared" si="5"/>
        <v>0</v>
      </c>
    </row>
    <row r="19" spans="1:20" x14ac:dyDescent="0.25">
      <c r="A19" s="2">
        <v>12</v>
      </c>
      <c r="B19" s="4" t="s">
        <v>21</v>
      </c>
      <c r="C19" s="5">
        <v>1</v>
      </c>
      <c r="D19" s="5">
        <v>0</v>
      </c>
      <c r="E19" s="5">
        <v>0</v>
      </c>
      <c r="F19" s="7">
        <v>0</v>
      </c>
      <c r="G19" s="5">
        <f t="shared" si="0"/>
        <v>0</v>
      </c>
      <c r="H19" s="7">
        <f t="shared" si="0"/>
        <v>0</v>
      </c>
      <c r="I19" s="5">
        <v>0</v>
      </c>
      <c r="J19" s="5">
        <f t="shared" si="2"/>
        <v>0</v>
      </c>
      <c r="K19" s="11">
        <f t="shared" si="3"/>
        <v>0</v>
      </c>
      <c r="L19" s="5">
        <v>1</v>
      </c>
      <c r="M19" s="5">
        <v>0</v>
      </c>
      <c r="N19" s="5">
        <v>0</v>
      </c>
      <c r="O19" s="7">
        <v>0</v>
      </c>
      <c r="P19" s="5">
        <f t="shared" si="1"/>
        <v>0</v>
      </c>
      <c r="Q19" s="7">
        <f t="shared" si="1"/>
        <v>0</v>
      </c>
      <c r="R19" s="13">
        <v>0</v>
      </c>
      <c r="S19" s="13">
        <f t="shared" si="4"/>
        <v>0</v>
      </c>
      <c r="T19" s="11">
        <f t="shared" si="5"/>
        <v>0</v>
      </c>
    </row>
    <row r="20" spans="1:20" x14ac:dyDescent="0.25">
      <c r="A20" s="2">
        <v>13</v>
      </c>
      <c r="B20" s="4" t="s">
        <v>42</v>
      </c>
      <c r="C20" s="5">
        <v>67</v>
      </c>
      <c r="D20" s="5">
        <v>14</v>
      </c>
      <c r="E20" s="5">
        <v>0</v>
      </c>
      <c r="F20" s="7">
        <v>0</v>
      </c>
      <c r="G20" s="5">
        <f t="shared" si="0"/>
        <v>0</v>
      </c>
      <c r="H20" s="7">
        <f t="shared" si="0"/>
        <v>0</v>
      </c>
      <c r="I20" s="5">
        <v>0</v>
      </c>
      <c r="J20" s="5">
        <f t="shared" si="2"/>
        <v>14</v>
      </c>
      <c r="K20" s="11">
        <f t="shared" si="3"/>
        <v>0</v>
      </c>
      <c r="L20" s="5">
        <v>67</v>
      </c>
      <c r="M20" s="5">
        <v>0</v>
      </c>
      <c r="N20" s="5">
        <v>0</v>
      </c>
      <c r="O20" s="7">
        <v>0</v>
      </c>
      <c r="P20" s="5">
        <f t="shared" si="1"/>
        <v>0</v>
      </c>
      <c r="Q20" s="7">
        <f t="shared" si="1"/>
        <v>0</v>
      </c>
      <c r="R20" s="13">
        <v>0</v>
      </c>
      <c r="S20" s="13">
        <f t="shared" si="4"/>
        <v>0</v>
      </c>
      <c r="T20" s="11">
        <f t="shared" si="5"/>
        <v>0</v>
      </c>
    </row>
    <row r="21" spans="1:20" x14ac:dyDescent="0.25">
      <c r="A21" s="2">
        <v>14</v>
      </c>
      <c r="B21" s="4" t="s">
        <v>22</v>
      </c>
      <c r="C21" s="5">
        <v>161</v>
      </c>
      <c r="D21" s="5">
        <v>9</v>
      </c>
      <c r="E21" s="5">
        <v>0</v>
      </c>
      <c r="F21" s="7">
        <v>0</v>
      </c>
      <c r="G21" s="5">
        <f t="shared" si="0"/>
        <v>0</v>
      </c>
      <c r="H21" s="7">
        <f t="shared" si="0"/>
        <v>0</v>
      </c>
      <c r="I21" s="5">
        <v>0</v>
      </c>
      <c r="J21" s="5">
        <f t="shared" si="2"/>
        <v>9</v>
      </c>
      <c r="K21" s="11">
        <f t="shared" si="3"/>
        <v>0</v>
      </c>
      <c r="L21" s="5">
        <v>161</v>
      </c>
      <c r="M21" s="5">
        <v>10</v>
      </c>
      <c r="N21" s="5">
        <v>0</v>
      </c>
      <c r="O21" s="7">
        <v>0</v>
      </c>
      <c r="P21" s="5">
        <f t="shared" si="1"/>
        <v>0</v>
      </c>
      <c r="Q21" s="7">
        <f t="shared" si="1"/>
        <v>0</v>
      </c>
      <c r="R21" s="13">
        <v>0</v>
      </c>
      <c r="S21" s="13">
        <f t="shared" si="4"/>
        <v>10</v>
      </c>
      <c r="T21" s="11">
        <f t="shared" si="5"/>
        <v>0</v>
      </c>
    </row>
    <row r="22" spans="1:20" x14ac:dyDescent="0.25">
      <c r="A22" s="2">
        <v>15</v>
      </c>
      <c r="B22" s="4" t="s">
        <v>23</v>
      </c>
      <c r="C22" s="5">
        <v>114</v>
      </c>
      <c r="D22" s="5">
        <v>35</v>
      </c>
      <c r="E22" s="5">
        <v>11</v>
      </c>
      <c r="F22" s="7">
        <v>11.244999999999999</v>
      </c>
      <c r="G22" s="5">
        <f t="shared" si="0"/>
        <v>11</v>
      </c>
      <c r="H22" s="7">
        <f t="shared" si="0"/>
        <v>11.244999999999999</v>
      </c>
      <c r="I22" s="5">
        <v>0</v>
      </c>
      <c r="J22" s="5">
        <f t="shared" si="2"/>
        <v>24</v>
      </c>
      <c r="K22" s="11">
        <f t="shared" si="3"/>
        <v>9.6491228070175428</v>
      </c>
      <c r="L22" s="5">
        <v>114</v>
      </c>
      <c r="M22" s="5">
        <v>0</v>
      </c>
      <c r="N22" s="5">
        <v>0</v>
      </c>
      <c r="O22" s="7">
        <v>0</v>
      </c>
      <c r="P22" s="5">
        <f t="shared" si="1"/>
        <v>0</v>
      </c>
      <c r="Q22" s="7">
        <f t="shared" si="1"/>
        <v>0</v>
      </c>
      <c r="R22" s="13">
        <v>0</v>
      </c>
      <c r="S22" s="13">
        <f t="shared" si="4"/>
        <v>0</v>
      </c>
      <c r="T22" s="11">
        <f t="shared" si="5"/>
        <v>0</v>
      </c>
    </row>
    <row r="23" spans="1:20" x14ac:dyDescent="0.25">
      <c r="A23" s="2">
        <v>16</v>
      </c>
      <c r="B23" s="4" t="s">
        <v>24</v>
      </c>
      <c r="C23" s="5">
        <v>149</v>
      </c>
      <c r="D23" s="5">
        <v>59</v>
      </c>
      <c r="E23" s="5">
        <v>32</v>
      </c>
      <c r="F23" s="7">
        <v>36.28</v>
      </c>
      <c r="G23" s="5">
        <f t="shared" si="0"/>
        <v>32</v>
      </c>
      <c r="H23" s="7">
        <f t="shared" si="0"/>
        <v>36.28</v>
      </c>
      <c r="I23" s="5">
        <v>3</v>
      </c>
      <c r="J23" s="5">
        <f t="shared" si="2"/>
        <v>24</v>
      </c>
      <c r="K23" s="11">
        <f t="shared" si="3"/>
        <v>21.476510067114095</v>
      </c>
      <c r="L23" s="5">
        <v>149</v>
      </c>
      <c r="M23" s="5">
        <v>62</v>
      </c>
      <c r="N23" s="5">
        <v>0</v>
      </c>
      <c r="O23" s="7">
        <v>2.5</v>
      </c>
      <c r="P23" s="5">
        <f t="shared" si="1"/>
        <v>0</v>
      </c>
      <c r="Q23" s="7">
        <f t="shared" si="1"/>
        <v>2.5</v>
      </c>
      <c r="R23" s="13">
        <v>2</v>
      </c>
      <c r="S23" s="13">
        <f t="shared" si="4"/>
        <v>60</v>
      </c>
      <c r="T23" s="11">
        <f t="shared" si="5"/>
        <v>0</v>
      </c>
    </row>
    <row r="24" spans="1:20" x14ac:dyDescent="0.25">
      <c r="A24" s="2">
        <v>17</v>
      </c>
      <c r="B24" s="4" t="s">
        <v>25</v>
      </c>
      <c r="C24" s="5">
        <v>214</v>
      </c>
      <c r="D24" s="5">
        <v>472</v>
      </c>
      <c r="E24" s="5">
        <v>71</v>
      </c>
      <c r="F24" s="7">
        <v>95.415000000000006</v>
      </c>
      <c r="G24" s="5">
        <f t="shared" ref="G24:H42" si="6">E24</f>
        <v>71</v>
      </c>
      <c r="H24" s="7">
        <f t="shared" si="6"/>
        <v>95.415000000000006</v>
      </c>
      <c r="I24" s="5">
        <v>19</v>
      </c>
      <c r="J24" s="5">
        <f t="shared" si="2"/>
        <v>382</v>
      </c>
      <c r="K24" s="11">
        <f t="shared" si="3"/>
        <v>33.177570093457945</v>
      </c>
      <c r="L24" s="5">
        <v>214</v>
      </c>
      <c r="M24" s="5">
        <v>437</v>
      </c>
      <c r="N24" s="5">
        <v>10</v>
      </c>
      <c r="O24" s="7">
        <v>12.93</v>
      </c>
      <c r="P24" s="5">
        <f t="shared" si="1"/>
        <v>10</v>
      </c>
      <c r="Q24" s="7">
        <f t="shared" si="1"/>
        <v>12.93</v>
      </c>
      <c r="R24" s="13">
        <v>5</v>
      </c>
      <c r="S24" s="13">
        <f t="shared" si="4"/>
        <v>422</v>
      </c>
      <c r="T24" s="11">
        <f t="shared" si="5"/>
        <v>4.6728971962616823</v>
      </c>
    </row>
    <row r="25" spans="1:20" x14ac:dyDescent="0.25">
      <c r="A25" s="2">
        <v>18</v>
      </c>
      <c r="B25" s="4" t="s">
        <v>26</v>
      </c>
      <c r="C25" s="5">
        <v>93</v>
      </c>
      <c r="D25" s="5">
        <v>65</v>
      </c>
      <c r="E25" s="5">
        <v>5</v>
      </c>
      <c r="F25" s="7">
        <v>5.0449999999999999</v>
      </c>
      <c r="G25" s="5">
        <f t="shared" si="6"/>
        <v>5</v>
      </c>
      <c r="H25" s="7">
        <f t="shared" si="6"/>
        <v>5.0449999999999999</v>
      </c>
      <c r="I25" s="5">
        <v>0</v>
      </c>
      <c r="J25" s="5">
        <f t="shared" si="2"/>
        <v>60</v>
      </c>
      <c r="K25" s="11">
        <f t="shared" si="3"/>
        <v>5.376344086021505</v>
      </c>
      <c r="L25" s="5">
        <v>93</v>
      </c>
      <c r="M25" s="5">
        <v>0</v>
      </c>
      <c r="N25" s="5">
        <v>0</v>
      </c>
      <c r="O25" s="7">
        <v>0</v>
      </c>
      <c r="P25" s="5">
        <f t="shared" si="1"/>
        <v>0</v>
      </c>
      <c r="Q25" s="7">
        <f t="shared" si="1"/>
        <v>0</v>
      </c>
      <c r="R25" s="13">
        <v>0</v>
      </c>
      <c r="S25" s="13">
        <f t="shared" si="4"/>
        <v>0</v>
      </c>
      <c r="T25" s="11">
        <f t="shared" si="5"/>
        <v>0</v>
      </c>
    </row>
    <row r="26" spans="1:20" x14ac:dyDescent="0.25">
      <c r="A26" s="2">
        <v>19</v>
      </c>
      <c r="B26" s="4" t="s">
        <v>49</v>
      </c>
      <c r="C26" s="5">
        <v>259</v>
      </c>
      <c r="D26" s="5">
        <v>3</v>
      </c>
      <c r="E26" s="5">
        <v>1</v>
      </c>
      <c r="F26" s="7">
        <v>0.95</v>
      </c>
      <c r="G26" s="5">
        <f t="shared" si="6"/>
        <v>1</v>
      </c>
      <c r="H26" s="7">
        <f t="shared" si="6"/>
        <v>0.95</v>
      </c>
      <c r="I26" s="5">
        <v>0</v>
      </c>
      <c r="J26" s="5">
        <f t="shared" si="2"/>
        <v>2</v>
      </c>
      <c r="K26" s="11">
        <f t="shared" si="3"/>
        <v>0.38610038610038611</v>
      </c>
      <c r="L26" s="5">
        <v>259</v>
      </c>
      <c r="M26" s="5">
        <v>3</v>
      </c>
      <c r="N26" s="5">
        <v>1</v>
      </c>
      <c r="O26" s="7">
        <v>0.95</v>
      </c>
      <c r="P26" s="5">
        <f t="shared" si="1"/>
        <v>1</v>
      </c>
      <c r="Q26" s="7">
        <f t="shared" si="1"/>
        <v>0.95</v>
      </c>
      <c r="R26" s="13">
        <v>0</v>
      </c>
      <c r="S26" s="13">
        <f t="shared" si="4"/>
        <v>2</v>
      </c>
      <c r="T26" s="11">
        <f t="shared" si="5"/>
        <v>0.38610038610038611</v>
      </c>
    </row>
    <row r="27" spans="1:20" x14ac:dyDescent="0.25">
      <c r="A27" s="2">
        <v>20</v>
      </c>
      <c r="B27" s="4" t="s">
        <v>27</v>
      </c>
      <c r="C27" s="5">
        <v>229</v>
      </c>
      <c r="D27" s="5">
        <v>47</v>
      </c>
      <c r="E27" s="5">
        <v>7</v>
      </c>
      <c r="F27" s="7">
        <v>8.3000000000000007</v>
      </c>
      <c r="G27" s="5">
        <f t="shared" si="6"/>
        <v>7</v>
      </c>
      <c r="H27" s="7">
        <f t="shared" si="6"/>
        <v>8.3000000000000007</v>
      </c>
      <c r="I27" s="5">
        <v>0</v>
      </c>
      <c r="J27" s="5">
        <f t="shared" si="2"/>
        <v>40</v>
      </c>
      <c r="K27" s="11">
        <f t="shared" si="3"/>
        <v>3.0567685589519651</v>
      </c>
      <c r="L27" s="5">
        <v>229</v>
      </c>
      <c r="M27" s="5">
        <v>0</v>
      </c>
      <c r="N27" s="5">
        <v>0</v>
      </c>
      <c r="O27" s="7">
        <v>0</v>
      </c>
      <c r="P27" s="5">
        <f t="shared" si="1"/>
        <v>0</v>
      </c>
      <c r="Q27" s="7">
        <f t="shared" si="1"/>
        <v>0</v>
      </c>
      <c r="R27" s="13">
        <v>0</v>
      </c>
      <c r="S27" s="13">
        <f t="shared" si="4"/>
        <v>0</v>
      </c>
      <c r="T27" s="11">
        <f t="shared" si="5"/>
        <v>0</v>
      </c>
    </row>
    <row r="28" spans="1:20" x14ac:dyDescent="0.25">
      <c r="A28" s="2">
        <v>21</v>
      </c>
      <c r="B28" s="4" t="s">
        <v>28</v>
      </c>
      <c r="C28" s="5">
        <v>87</v>
      </c>
      <c r="D28" s="5">
        <v>16</v>
      </c>
      <c r="E28" s="5">
        <v>0</v>
      </c>
      <c r="F28" s="7">
        <v>0</v>
      </c>
      <c r="G28" s="5">
        <f t="shared" si="6"/>
        <v>0</v>
      </c>
      <c r="H28" s="7">
        <f t="shared" si="6"/>
        <v>0</v>
      </c>
      <c r="I28" s="5">
        <v>0</v>
      </c>
      <c r="J28" s="5">
        <f t="shared" si="2"/>
        <v>16</v>
      </c>
      <c r="K28" s="11">
        <f t="shared" si="3"/>
        <v>0</v>
      </c>
      <c r="L28" s="5">
        <v>87</v>
      </c>
      <c r="M28" s="5">
        <v>16</v>
      </c>
      <c r="N28" s="5">
        <v>16</v>
      </c>
      <c r="O28" s="7">
        <v>0</v>
      </c>
      <c r="P28" s="5">
        <f t="shared" si="1"/>
        <v>16</v>
      </c>
      <c r="Q28" s="7">
        <f t="shared" si="1"/>
        <v>0</v>
      </c>
      <c r="R28" s="13">
        <v>0</v>
      </c>
      <c r="S28" s="13">
        <f t="shared" si="4"/>
        <v>0</v>
      </c>
      <c r="T28" s="11">
        <f t="shared" si="5"/>
        <v>18.390804597701148</v>
      </c>
    </row>
    <row r="29" spans="1:20" x14ac:dyDescent="0.25">
      <c r="A29" s="2">
        <v>22</v>
      </c>
      <c r="B29" s="4" t="s">
        <v>29</v>
      </c>
      <c r="C29" s="5">
        <v>67</v>
      </c>
      <c r="D29" s="5">
        <v>11</v>
      </c>
      <c r="E29" s="5">
        <v>3</v>
      </c>
      <c r="F29" s="7">
        <v>7.54</v>
      </c>
      <c r="G29" s="5">
        <f t="shared" si="6"/>
        <v>3</v>
      </c>
      <c r="H29" s="7">
        <f t="shared" si="6"/>
        <v>7.54</v>
      </c>
      <c r="I29" s="5">
        <v>0</v>
      </c>
      <c r="J29" s="5">
        <f t="shared" si="2"/>
        <v>8</v>
      </c>
      <c r="K29" s="11">
        <f t="shared" si="3"/>
        <v>4.4776119402985071</v>
      </c>
      <c r="L29" s="5">
        <v>67</v>
      </c>
      <c r="M29" s="5">
        <v>0</v>
      </c>
      <c r="N29" s="5">
        <v>0</v>
      </c>
      <c r="O29" s="7">
        <v>0</v>
      </c>
      <c r="P29" s="5">
        <f t="shared" si="1"/>
        <v>0</v>
      </c>
      <c r="Q29" s="7">
        <f t="shared" si="1"/>
        <v>0</v>
      </c>
      <c r="R29" s="13">
        <v>0</v>
      </c>
      <c r="S29" s="13">
        <f t="shared" si="4"/>
        <v>0</v>
      </c>
      <c r="T29" s="11">
        <f t="shared" si="5"/>
        <v>0</v>
      </c>
    </row>
    <row r="30" spans="1:20" x14ac:dyDescent="0.25">
      <c r="A30" s="2">
        <v>23</v>
      </c>
      <c r="B30" s="4" t="s">
        <v>30</v>
      </c>
      <c r="C30" s="5">
        <v>14</v>
      </c>
      <c r="D30" s="5">
        <v>0</v>
      </c>
      <c r="E30" s="5">
        <v>0</v>
      </c>
      <c r="F30" s="7">
        <v>0</v>
      </c>
      <c r="G30" s="5">
        <f t="shared" si="6"/>
        <v>0</v>
      </c>
      <c r="H30" s="7">
        <f t="shared" si="6"/>
        <v>0</v>
      </c>
      <c r="I30" s="5">
        <v>0</v>
      </c>
      <c r="J30" s="5">
        <f t="shared" si="2"/>
        <v>0</v>
      </c>
      <c r="K30" s="11">
        <f t="shared" si="3"/>
        <v>0</v>
      </c>
      <c r="L30" s="5">
        <v>14</v>
      </c>
      <c r="M30" s="5">
        <v>0</v>
      </c>
      <c r="N30" s="5">
        <v>0</v>
      </c>
      <c r="O30" s="7">
        <v>0</v>
      </c>
      <c r="P30" s="5">
        <f t="shared" si="1"/>
        <v>0</v>
      </c>
      <c r="Q30" s="7">
        <f t="shared" si="1"/>
        <v>0</v>
      </c>
      <c r="R30" s="13">
        <v>0</v>
      </c>
      <c r="S30" s="13">
        <f t="shared" si="4"/>
        <v>0</v>
      </c>
      <c r="T30" s="11">
        <f t="shared" si="5"/>
        <v>0</v>
      </c>
    </row>
    <row r="31" spans="1:20" x14ac:dyDescent="0.25">
      <c r="A31" s="2">
        <v>24</v>
      </c>
      <c r="B31" s="4" t="s">
        <v>31</v>
      </c>
      <c r="C31" s="5">
        <v>55</v>
      </c>
      <c r="D31" s="5">
        <v>0</v>
      </c>
      <c r="E31" s="5">
        <v>0</v>
      </c>
      <c r="F31" s="7">
        <v>0</v>
      </c>
      <c r="G31" s="5">
        <f t="shared" si="6"/>
        <v>0</v>
      </c>
      <c r="H31" s="7">
        <f t="shared" si="6"/>
        <v>0</v>
      </c>
      <c r="I31" s="5">
        <v>0</v>
      </c>
      <c r="J31" s="5">
        <f t="shared" si="2"/>
        <v>0</v>
      </c>
      <c r="K31" s="11">
        <f t="shared" si="3"/>
        <v>0</v>
      </c>
      <c r="L31" s="5">
        <v>55</v>
      </c>
      <c r="M31" s="5">
        <v>0</v>
      </c>
      <c r="N31" s="5">
        <v>0</v>
      </c>
      <c r="O31" s="7">
        <v>0</v>
      </c>
      <c r="P31" s="5">
        <f t="shared" si="1"/>
        <v>0</v>
      </c>
      <c r="Q31" s="7">
        <f t="shared" si="1"/>
        <v>0</v>
      </c>
      <c r="R31" s="13">
        <v>0</v>
      </c>
      <c r="S31" s="13">
        <f t="shared" si="4"/>
        <v>0</v>
      </c>
      <c r="T31" s="11">
        <f t="shared" si="5"/>
        <v>0</v>
      </c>
    </row>
    <row r="32" spans="1:20" x14ac:dyDescent="0.25">
      <c r="A32" s="2">
        <v>25</v>
      </c>
      <c r="B32" s="4" t="s">
        <v>32</v>
      </c>
      <c r="C32" s="5">
        <v>133</v>
      </c>
      <c r="D32" s="5">
        <v>6</v>
      </c>
      <c r="E32" s="5">
        <v>0</v>
      </c>
      <c r="F32" s="7">
        <v>0</v>
      </c>
      <c r="G32" s="5">
        <f t="shared" si="6"/>
        <v>0</v>
      </c>
      <c r="H32" s="7">
        <f t="shared" si="6"/>
        <v>0</v>
      </c>
      <c r="I32" s="5">
        <v>0</v>
      </c>
      <c r="J32" s="5">
        <f t="shared" si="2"/>
        <v>6</v>
      </c>
      <c r="K32" s="11">
        <f t="shared" si="3"/>
        <v>0</v>
      </c>
      <c r="L32" s="5">
        <v>133</v>
      </c>
      <c r="M32" s="5">
        <v>6</v>
      </c>
      <c r="N32" s="5">
        <v>6</v>
      </c>
      <c r="O32" s="7">
        <v>0</v>
      </c>
      <c r="P32" s="5">
        <f t="shared" si="1"/>
        <v>6</v>
      </c>
      <c r="Q32" s="7">
        <f t="shared" si="1"/>
        <v>0</v>
      </c>
      <c r="R32" s="13">
        <v>0</v>
      </c>
      <c r="S32" s="13">
        <f t="shared" si="4"/>
        <v>0</v>
      </c>
      <c r="T32" s="11">
        <f t="shared" si="5"/>
        <v>4.5112781954887211</v>
      </c>
    </row>
    <row r="33" spans="1:20" x14ac:dyDescent="0.25">
      <c r="A33" s="2">
        <v>26</v>
      </c>
      <c r="B33" s="4" t="s">
        <v>33</v>
      </c>
      <c r="C33" s="5">
        <v>163</v>
      </c>
      <c r="D33" s="5">
        <v>106</v>
      </c>
      <c r="E33" s="5">
        <v>17</v>
      </c>
      <c r="F33" s="7">
        <v>21.42</v>
      </c>
      <c r="G33" s="5">
        <f t="shared" si="6"/>
        <v>17</v>
      </c>
      <c r="H33" s="7">
        <f t="shared" si="6"/>
        <v>21.42</v>
      </c>
      <c r="I33" s="5">
        <v>1</v>
      </c>
      <c r="J33" s="5">
        <f t="shared" si="2"/>
        <v>88</v>
      </c>
      <c r="K33" s="11">
        <f t="shared" si="3"/>
        <v>10.429447852760736</v>
      </c>
      <c r="L33" s="5">
        <v>163</v>
      </c>
      <c r="M33" s="5">
        <v>0</v>
      </c>
      <c r="N33" s="5">
        <v>0</v>
      </c>
      <c r="O33" s="7">
        <v>0</v>
      </c>
      <c r="P33" s="5">
        <f t="shared" si="1"/>
        <v>0</v>
      </c>
      <c r="Q33" s="7">
        <f t="shared" si="1"/>
        <v>0</v>
      </c>
      <c r="R33" s="13">
        <v>0</v>
      </c>
      <c r="S33" s="13">
        <f t="shared" si="4"/>
        <v>0</v>
      </c>
      <c r="T33" s="11">
        <f t="shared" si="5"/>
        <v>0</v>
      </c>
    </row>
    <row r="34" spans="1:20" x14ac:dyDescent="0.25">
      <c r="A34" s="2">
        <v>27</v>
      </c>
      <c r="B34" s="4" t="s">
        <v>34</v>
      </c>
      <c r="C34" s="5">
        <v>67</v>
      </c>
      <c r="D34" s="5">
        <v>36</v>
      </c>
      <c r="E34" s="5">
        <v>3</v>
      </c>
      <c r="F34" s="7">
        <v>2.5</v>
      </c>
      <c r="G34" s="5">
        <f t="shared" si="6"/>
        <v>3</v>
      </c>
      <c r="H34" s="7">
        <f t="shared" si="6"/>
        <v>2.5</v>
      </c>
      <c r="I34" s="5">
        <v>0</v>
      </c>
      <c r="J34" s="5">
        <f t="shared" si="2"/>
        <v>33</v>
      </c>
      <c r="K34" s="11">
        <f t="shared" si="3"/>
        <v>4.4776119402985071</v>
      </c>
      <c r="L34" s="5">
        <v>67</v>
      </c>
      <c r="M34" s="5">
        <v>0</v>
      </c>
      <c r="N34" s="5">
        <v>0</v>
      </c>
      <c r="O34" s="7">
        <v>0</v>
      </c>
      <c r="P34" s="5">
        <f t="shared" si="1"/>
        <v>0</v>
      </c>
      <c r="Q34" s="7">
        <f t="shared" si="1"/>
        <v>0</v>
      </c>
      <c r="R34" s="13">
        <v>0</v>
      </c>
      <c r="S34" s="13">
        <f t="shared" si="4"/>
        <v>0</v>
      </c>
      <c r="T34" s="11">
        <f t="shared" si="5"/>
        <v>0</v>
      </c>
    </row>
    <row r="35" spans="1:20" x14ac:dyDescent="0.25">
      <c r="A35" s="2">
        <v>28</v>
      </c>
      <c r="B35" s="4" t="s">
        <v>35</v>
      </c>
      <c r="C35" s="5">
        <v>273</v>
      </c>
      <c r="D35" s="5">
        <v>149</v>
      </c>
      <c r="E35" s="5">
        <v>47</v>
      </c>
      <c r="F35" s="7">
        <v>71.915000000000006</v>
      </c>
      <c r="G35" s="5">
        <f t="shared" si="6"/>
        <v>47</v>
      </c>
      <c r="H35" s="7">
        <f t="shared" si="6"/>
        <v>71.915000000000006</v>
      </c>
      <c r="I35" s="5">
        <v>9</v>
      </c>
      <c r="J35" s="5">
        <f t="shared" si="2"/>
        <v>93</v>
      </c>
      <c r="K35" s="11">
        <f t="shared" si="3"/>
        <v>17.216117216117215</v>
      </c>
      <c r="L35" s="5">
        <v>273</v>
      </c>
      <c r="M35" s="5">
        <v>17</v>
      </c>
      <c r="N35" s="5">
        <v>10</v>
      </c>
      <c r="O35" s="7">
        <v>16.533000000000001</v>
      </c>
      <c r="P35" s="5">
        <f t="shared" si="1"/>
        <v>10</v>
      </c>
      <c r="Q35" s="7">
        <f t="shared" si="1"/>
        <v>16.533000000000001</v>
      </c>
      <c r="R35" s="13">
        <v>1</v>
      </c>
      <c r="S35" s="13">
        <f t="shared" si="4"/>
        <v>6</v>
      </c>
      <c r="T35" s="11">
        <f t="shared" si="5"/>
        <v>3.6630036630036633</v>
      </c>
    </row>
    <row r="36" spans="1:20" x14ac:dyDescent="0.25">
      <c r="A36" s="2">
        <v>29</v>
      </c>
      <c r="B36" s="4" t="s">
        <v>50</v>
      </c>
      <c r="C36" s="5">
        <v>173</v>
      </c>
      <c r="D36" s="5">
        <v>40</v>
      </c>
      <c r="E36" s="5">
        <v>4</v>
      </c>
      <c r="F36" s="7">
        <v>4</v>
      </c>
      <c r="G36" s="5">
        <f t="shared" si="6"/>
        <v>4</v>
      </c>
      <c r="H36" s="7">
        <f t="shared" si="6"/>
        <v>4</v>
      </c>
      <c r="I36" s="5">
        <v>0</v>
      </c>
      <c r="J36" s="5">
        <f t="shared" si="2"/>
        <v>36</v>
      </c>
      <c r="K36" s="11">
        <f t="shared" si="3"/>
        <v>2.3121387283236992</v>
      </c>
      <c r="L36" s="5">
        <v>173</v>
      </c>
      <c r="M36" s="5">
        <v>36</v>
      </c>
      <c r="N36" s="5">
        <v>0</v>
      </c>
      <c r="O36" s="7">
        <v>0</v>
      </c>
      <c r="P36" s="5">
        <f t="shared" si="1"/>
        <v>0</v>
      </c>
      <c r="Q36" s="7">
        <f t="shared" si="1"/>
        <v>0</v>
      </c>
      <c r="R36" s="13">
        <v>0</v>
      </c>
      <c r="S36" s="13">
        <f t="shared" si="4"/>
        <v>36</v>
      </c>
      <c r="T36" s="11">
        <f t="shared" si="5"/>
        <v>0</v>
      </c>
    </row>
    <row r="37" spans="1:20" x14ac:dyDescent="0.25">
      <c r="A37" s="2">
        <v>30</v>
      </c>
      <c r="B37" s="4" t="s">
        <v>36</v>
      </c>
      <c r="C37" s="5">
        <v>133</v>
      </c>
      <c r="D37" s="5">
        <v>0</v>
      </c>
      <c r="E37" s="5">
        <v>0</v>
      </c>
      <c r="F37" s="7">
        <v>0</v>
      </c>
      <c r="G37" s="5">
        <f t="shared" si="6"/>
        <v>0</v>
      </c>
      <c r="H37" s="7">
        <f t="shared" si="6"/>
        <v>0</v>
      </c>
      <c r="I37" s="5">
        <v>0</v>
      </c>
      <c r="J37" s="5">
        <f t="shared" si="2"/>
        <v>0</v>
      </c>
      <c r="K37" s="11">
        <f t="shared" si="3"/>
        <v>0</v>
      </c>
      <c r="L37" s="5">
        <v>133</v>
      </c>
      <c r="M37" s="5">
        <v>0</v>
      </c>
      <c r="N37" s="5">
        <v>0</v>
      </c>
      <c r="O37" s="7">
        <v>0</v>
      </c>
      <c r="P37" s="5">
        <f t="shared" si="1"/>
        <v>0</v>
      </c>
      <c r="Q37" s="7">
        <f t="shared" si="1"/>
        <v>0</v>
      </c>
      <c r="R37" s="13">
        <v>0</v>
      </c>
      <c r="S37" s="13">
        <f t="shared" si="4"/>
        <v>0</v>
      </c>
      <c r="T37" s="11">
        <f t="shared" si="5"/>
        <v>0</v>
      </c>
    </row>
    <row r="38" spans="1:20" x14ac:dyDescent="0.25">
      <c r="A38" s="2">
        <v>31</v>
      </c>
      <c r="B38" s="4" t="s">
        <v>37</v>
      </c>
      <c r="C38" s="5">
        <v>231</v>
      </c>
      <c r="D38" s="5">
        <v>100</v>
      </c>
      <c r="E38" s="5">
        <v>0</v>
      </c>
      <c r="F38" s="7">
        <v>0</v>
      </c>
      <c r="G38" s="5">
        <f t="shared" si="6"/>
        <v>0</v>
      </c>
      <c r="H38" s="7">
        <f t="shared" si="6"/>
        <v>0</v>
      </c>
      <c r="I38" s="5">
        <v>2</v>
      </c>
      <c r="J38" s="5">
        <f t="shared" si="2"/>
        <v>98</v>
      </c>
      <c r="K38" s="11">
        <f t="shared" si="3"/>
        <v>0</v>
      </c>
      <c r="L38" s="5">
        <v>231</v>
      </c>
      <c r="M38" s="5">
        <v>4</v>
      </c>
      <c r="N38" s="5">
        <v>0</v>
      </c>
      <c r="O38" s="7">
        <v>0</v>
      </c>
      <c r="P38" s="5">
        <f t="shared" si="1"/>
        <v>0</v>
      </c>
      <c r="Q38" s="7">
        <f t="shared" si="1"/>
        <v>0</v>
      </c>
      <c r="R38" s="13">
        <v>0</v>
      </c>
      <c r="S38" s="13">
        <f t="shared" si="4"/>
        <v>4</v>
      </c>
      <c r="T38" s="11">
        <f t="shared" si="5"/>
        <v>0</v>
      </c>
    </row>
    <row r="39" spans="1:20" x14ac:dyDescent="0.25">
      <c r="A39" s="2">
        <v>32</v>
      </c>
      <c r="B39" s="4" t="s">
        <v>38</v>
      </c>
      <c r="C39" s="5">
        <v>11</v>
      </c>
      <c r="D39" s="5">
        <v>0</v>
      </c>
      <c r="E39" s="5">
        <v>0</v>
      </c>
      <c r="F39" s="7">
        <v>0</v>
      </c>
      <c r="G39" s="5">
        <f t="shared" si="6"/>
        <v>0</v>
      </c>
      <c r="H39" s="7">
        <f t="shared" si="6"/>
        <v>0</v>
      </c>
      <c r="I39" s="5">
        <v>0</v>
      </c>
      <c r="J39" s="5">
        <f t="shared" si="2"/>
        <v>0</v>
      </c>
      <c r="K39" s="11">
        <f t="shared" si="3"/>
        <v>0</v>
      </c>
      <c r="L39" s="5">
        <v>11</v>
      </c>
      <c r="M39" s="5">
        <v>0</v>
      </c>
      <c r="N39" s="5">
        <v>0</v>
      </c>
      <c r="O39" s="7">
        <v>0</v>
      </c>
      <c r="P39" s="5">
        <f t="shared" si="1"/>
        <v>0</v>
      </c>
      <c r="Q39" s="7">
        <f t="shared" si="1"/>
        <v>0</v>
      </c>
      <c r="R39" s="13">
        <v>0</v>
      </c>
      <c r="S39" s="13">
        <f t="shared" si="4"/>
        <v>0</v>
      </c>
      <c r="T39" s="11">
        <f t="shared" si="5"/>
        <v>0</v>
      </c>
    </row>
    <row r="40" spans="1:20" x14ac:dyDescent="0.25">
      <c r="A40" s="2">
        <v>33</v>
      </c>
      <c r="B40" s="4" t="s">
        <v>39</v>
      </c>
      <c r="C40" s="5">
        <v>151</v>
      </c>
      <c r="D40" s="5">
        <v>0</v>
      </c>
      <c r="E40" s="5">
        <v>0</v>
      </c>
      <c r="F40" s="7">
        <v>0</v>
      </c>
      <c r="G40" s="5">
        <f t="shared" si="6"/>
        <v>0</v>
      </c>
      <c r="H40" s="7">
        <f t="shared" si="6"/>
        <v>0</v>
      </c>
      <c r="I40" s="5">
        <v>0</v>
      </c>
      <c r="J40" s="5">
        <f t="shared" si="2"/>
        <v>0</v>
      </c>
      <c r="K40" s="11">
        <f t="shared" si="3"/>
        <v>0</v>
      </c>
      <c r="L40" s="5">
        <v>151</v>
      </c>
      <c r="M40" s="5">
        <v>0</v>
      </c>
      <c r="N40" s="5">
        <v>0</v>
      </c>
      <c r="O40" s="7">
        <v>0</v>
      </c>
      <c r="P40" s="5">
        <f t="shared" si="1"/>
        <v>0</v>
      </c>
      <c r="Q40" s="7">
        <f t="shared" si="1"/>
        <v>0</v>
      </c>
      <c r="R40" s="13">
        <v>0</v>
      </c>
      <c r="S40" s="13">
        <f t="shared" si="4"/>
        <v>0</v>
      </c>
      <c r="T40" s="11">
        <f t="shared" si="5"/>
        <v>0</v>
      </c>
    </row>
    <row r="41" spans="1:20" x14ac:dyDescent="0.25">
      <c r="A41" s="2">
        <v>34</v>
      </c>
      <c r="B41" s="4" t="s">
        <v>40</v>
      </c>
      <c r="C41" s="5">
        <v>57</v>
      </c>
      <c r="D41" s="5">
        <v>2</v>
      </c>
      <c r="E41" s="5">
        <v>1</v>
      </c>
      <c r="F41" s="7">
        <v>1</v>
      </c>
      <c r="G41" s="5">
        <f t="shared" si="6"/>
        <v>1</v>
      </c>
      <c r="H41" s="7">
        <f t="shared" si="6"/>
        <v>1</v>
      </c>
      <c r="I41" s="5">
        <v>0</v>
      </c>
      <c r="J41" s="5">
        <f t="shared" si="2"/>
        <v>1</v>
      </c>
      <c r="K41" s="11">
        <f t="shared" si="3"/>
        <v>1.7543859649122806</v>
      </c>
      <c r="L41" s="5">
        <v>57</v>
      </c>
      <c r="M41" s="5">
        <v>0</v>
      </c>
      <c r="N41" s="5">
        <v>0</v>
      </c>
      <c r="O41" s="7">
        <v>0</v>
      </c>
      <c r="P41" s="5">
        <f t="shared" si="1"/>
        <v>0</v>
      </c>
      <c r="Q41" s="7">
        <f t="shared" si="1"/>
        <v>0</v>
      </c>
      <c r="R41" s="13">
        <v>0</v>
      </c>
      <c r="S41" s="13">
        <f t="shared" si="4"/>
        <v>0</v>
      </c>
      <c r="T41" s="11">
        <f t="shared" si="5"/>
        <v>0</v>
      </c>
    </row>
    <row r="42" spans="1:20" x14ac:dyDescent="0.25">
      <c r="A42" s="2">
        <v>35</v>
      </c>
      <c r="B42" s="4" t="s">
        <v>71</v>
      </c>
      <c r="C42" s="5">
        <v>0</v>
      </c>
      <c r="D42" s="5">
        <v>0</v>
      </c>
      <c r="E42" s="5">
        <v>0</v>
      </c>
      <c r="F42" s="7">
        <v>0</v>
      </c>
      <c r="G42" s="5">
        <f t="shared" si="6"/>
        <v>0</v>
      </c>
      <c r="H42" s="7">
        <f t="shared" si="6"/>
        <v>0</v>
      </c>
      <c r="I42" s="5">
        <v>0</v>
      </c>
      <c r="J42" s="5">
        <f t="shared" si="2"/>
        <v>0</v>
      </c>
      <c r="K42" s="11">
        <v>0</v>
      </c>
      <c r="L42" s="5">
        <v>178</v>
      </c>
      <c r="M42" s="5">
        <v>0</v>
      </c>
      <c r="N42" s="5">
        <v>0</v>
      </c>
      <c r="O42" s="7">
        <v>0</v>
      </c>
      <c r="P42" s="5">
        <f t="shared" si="1"/>
        <v>0</v>
      </c>
      <c r="Q42" s="7">
        <f t="shared" si="1"/>
        <v>0</v>
      </c>
      <c r="R42" s="13">
        <v>0</v>
      </c>
      <c r="S42" s="13">
        <f t="shared" si="4"/>
        <v>0</v>
      </c>
      <c r="T42" s="11">
        <f t="shared" si="5"/>
        <v>0</v>
      </c>
    </row>
    <row r="43" spans="1:20" s="9" customFormat="1" ht="19.5" x14ac:dyDescent="0.4">
      <c r="A43" s="21" t="s">
        <v>11</v>
      </c>
      <c r="B43" s="21"/>
      <c r="C43" s="15">
        <f>SUM(C8:C42)</f>
        <v>5000</v>
      </c>
      <c r="D43" s="15">
        <f t="shared" ref="D43:E43" si="7">SUM(D8:D42)</f>
        <v>1313</v>
      </c>
      <c r="E43" s="15">
        <f t="shared" si="7"/>
        <v>208</v>
      </c>
      <c r="F43" s="16">
        <f>SUM(F8:F42)</f>
        <v>268.67</v>
      </c>
      <c r="G43" s="15">
        <f>SUM(G8:G42)</f>
        <v>208</v>
      </c>
      <c r="H43" s="16">
        <f>SUM(H8:H42)</f>
        <v>268.67</v>
      </c>
      <c r="I43" s="15">
        <f>SUM(I8:I42)</f>
        <v>35</v>
      </c>
      <c r="J43" s="15">
        <f t="shared" ref="J43" si="8">SUM(J8:J42)</f>
        <v>1070</v>
      </c>
      <c r="K43" s="15">
        <f t="shared" si="3"/>
        <v>4.16</v>
      </c>
      <c r="L43" s="15">
        <f>SUM(L8:L42)</f>
        <v>5000</v>
      </c>
      <c r="M43" s="15">
        <f t="shared" ref="M43:N43" si="9">SUM(M8:M42)</f>
        <v>642</v>
      </c>
      <c r="N43" s="15">
        <f t="shared" si="9"/>
        <v>44</v>
      </c>
      <c r="O43" s="16">
        <f>SUM(O8:O42)</f>
        <v>33.912999999999997</v>
      </c>
      <c r="P43" s="15">
        <f>SUM(P8:P42)</f>
        <v>44</v>
      </c>
      <c r="Q43" s="16">
        <f>SUM(Q8:Q42)</f>
        <v>33.912999999999997</v>
      </c>
      <c r="R43" s="17">
        <f>SUM(R8:R42)</f>
        <v>9</v>
      </c>
      <c r="S43" s="17">
        <f t="shared" ref="S43" si="10">SUM(S8:S42)</f>
        <v>589</v>
      </c>
      <c r="T43" s="15">
        <f t="shared" si="5"/>
        <v>0.88</v>
      </c>
    </row>
    <row r="44" spans="1:20" ht="15.75" x14ac:dyDescent="0.25">
      <c r="A44" s="18" t="s">
        <v>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</sheetData>
  <autoFilter ref="A6:K44" xr:uid="{00000000-0001-0000-0300-000000000000}">
    <filterColumn colId="4" showButton="0"/>
    <filterColumn colId="6" showButton="0"/>
  </autoFilter>
  <mergeCells count="16">
    <mergeCell ref="A43:B43"/>
    <mergeCell ref="A1:T1"/>
    <mergeCell ref="A2:T2"/>
    <mergeCell ref="S3:T3"/>
    <mergeCell ref="A4:A7"/>
    <mergeCell ref="B4:B7"/>
    <mergeCell ref="C4:K4"/>
    <mergeCell ref="L4:T4"/>
    <mergeCell ref="C5:J5"/>
    <mergeCell ref="K5:K7"/>
    <mergeCell ref="L5:S5"/>
    <mergeCell ref="T5:T7"/>
    <mergeCell ref="E6:F6"/>
    <mergeCell ref="G6:H6"/>
    <mergeCell ref="N6:O6"/>
    <mergeCell ref="P6:Q6"/>
  </mergeCells>
  <printOptions horizontalCentered="1" verticalCentered="1"/>
  <pageMargins left="0.74803149606299213" right="0.70866141732283472" top="0.70866141732283472" bottom="0.70866141732283472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GSCDC-8A</vt:lpstr>
      <vt:lpstr>GSCDC-8B</vt:lpstr>
      <vt:lpstr>GSCDC-8A (2)</vt:lpstr>
      <vt:lpstr>GSCDC-8B (2)</vt:lpstr>
      <vt:lpstr>'GSCDC-8A'!Print_Area</vt:lpstr>
      <vt:lpstr>'GSCDC-8A (2)'!Print_Area</vt:lpstr>
      <vt:lpstr>'GSCDC-8B'!Print_Area</vt:lpstr>
      <vt:lpstr>'GSCDC-8B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2026-08-10T14:42:20Z</dcterms:modified>
</cp:coreProperties>
</file>